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ŞEYH ÖMERLİ - MÜSTAHSİLLERİ\"/>
    </mc:Choice>
  </mc:AlternateContent>
  <xr:revisionPtr revIDLastSave="0" documentId="13_ncr:1_{10A4D4BD-FAD4-4449-8033-00599C2DEE53}" xr6:coauthVersionLast="47" xr6:coauthVersionMax="47" xr10:uidLastSave="{00000000-0000-0000-0000-000000000000}"/>
  <bookViews>
    <workbookView xWindow="-120" yWindow="-120" windowWidth="29040" windowHeight="15840" tabRatio="844" firstSheet="4" activeTab="17" xr2:uid="{00000000-000D-0000-FFFF-FFFF00000000}"/>
  </bookViews>
  <sheets>
    <sheet name="ARALIK 2024 " sheetId="20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1" r:id="rId14"/>
    <sheet name="ŞUBAT 2026" sheetId="22" r:id="rId15"/>
    <sheet name="MART 2026" sheetId="23" r:id="rId16"/>
    <sheet name="NİSAN 2026" sheetId="24" r:id="rId17"/>
    <sheet name="MAYIS 2026" sheetId="25" r:id="rId18"/>
  </sheets>
  <definedNames>
    <definedName name="_xlnm.Print_Area" localSheetId="0">'ARALIK 2024 '!$A$1:$K$41</definedName>
    <definedName name="_xlnm.Print_Area" localSheetId="1">'OCAK 2025'!$A$1:$K$41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5" l="1"/>
  <c r="F36" i="25"/>
  <c r="D35" i="25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J5" i="15"/>
  <c r="J4" i="15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5" i="10"/>
  <c r="J5" i="9"/>
  <c r="J5" i="8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25" l="1"/>
  <c r="J4" i="25" s="1"/>
  <c r="F37" i="24"/>
  <c r="J4" i="24"/>
  <c r="J36" i="24"/>
  <c r="F37" i="23"/>
  <c r="J4" i="23" s="1"/>
  <c r="J5" i="23" s="1"/>
  <c r="F37" i="22"/>
  <c r="J4" i="22" s="1"/>
  <c r="F37" i="21"/>
  <c r="J4" i="21" s="1"/>
  <c r="F37" i="12"/>
  <c r="J36" i="12" s="1"/>
  <c r="F37" i="20"/>
  <c r="J36" i="20" s="1"/>
  <c r="J4" i="20"/>
  <c r="J5" i="20"/>
  <c r="F37" i="19"/>
  <c r="J4" i="19" s="1"/>
  <c r="F37" i="18"/>
  <c r="J36" i="18" s="1"/>
  <c r="F37" i="17"/>
  <c r="J36" i="17" s="1"/>
  <c r="F37" i="16"/>
  <c r="F37" i="15"/>
  <c r="F37" i="14"/>
  <c r="J36" i="14" s="1"/>
  <c r="F37" i="13"/>
  <c r="J36" i="13" s="1"/>
  <c r="F37" i="11"/>
  <c r="F37" i="10"/>
  <c r="J4" i="10" s="1"/>
  <c r="F37" i="9"/>
  <c r="J36" i="9" s="1"/>
  <c r="F37" i="8"/>
  <c r="J4" i="8" s="1"/>
  <c r="J36" i="25" l="1"/>
  <c r="J5" i="25"/>
  <c r="J5" i="24"/>
  <c r="L36" i="24" s="1"/>
  <c r="J36" i="23"/>
  <c r="L36" i="23" s="1"/>
  <c r="J36" i="22"/>
  <c r="J5" i="22"/>
  <c r="J36" i="21"/>
  <c r="J5" i="21"/>
  <c r="J36" i="19"/>
  <c r="J5" i="19"/>
  <c r="J4" i="18"/>
  <c r="J4" i="17"/>
  <c r="J5" i="17" s="1"/>
  <c r="L36" i="17" s="1"/>
  <c r="J4" i="16"/>
  <c r="J5" i="16" s="1"/>
  <c r="J4" i="13"/>
  <c r="J5" i="13" s="1"/>
  <c r="L36" i="13" s="1"/>
  <c r="J4" i="12"/>
  <c r="J5" i="12" s="1"/>
  <c r="L36" i="12" s="1"/>
  <c r="J36" i="11"/>
  <c r="J36" i="10"/>
  <c r="J4" i="11"/>
  <c r="J5" i="11" s="1"/>
  <c r="J36" i="16"/>
  <c r="J36" i="8"/>
  <c r="J35" i="20"/>
  <c r="J39" i="20" s="1"/>
  <c r="L36" i="20"/>
  <c r="J4" i="9"/>
  <c r="J36" i="15"/>
  <c r="J4" i="14"/>
  <c r="L36" i="25" l="1"/>
  <c r="L36" i="22"/>
  <c r="L36" i="21"/>
  <c r="L36" i="19"/>
  <c r="J5" i="18"/>
  <c r="L36" i="18" s="1"/>
  <c r="L36" i="15"/>
  <c r="J5" i="14"/>
  <c r="L36" i="14" s="1"/>
  <c r="L36" i="11"/>
  <c r="L36" i="10"/>
  <c r="N36" i="10" s="1"/>
  <c r="L36" i="9"/>
  <c r="N36" i="9" s="1"/>
  <c r="L36" i="8"/>
  <c r="N36" i="8" s="1"/>
  <c r="L36" i="16"/>
  <c r="J7" i="8"/>
  <c r="J35" i="8" l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A2D5DAE4-F7ED-46C6-96D9-55DFE1EBA132}">
      <text>
        <r>
          <rPr>
            <b/>
            <sz val="9"/>
            <color indexed="81"/>
            <rFont val="Tahoma"/>
            <family val="2"/>
            <charset val="162"/>
          </rPr>
          <t>07 Şub.2000 lt x 10 tl Kesik - 21 Şub. 606 lt x 10 tl Kesik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<sst xmlns="http://schemas.openxmlformats.org/spreadsheetml/2006/main" count="666" uniqueCount="43">
  <si>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</si>
  <si>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</si>
  <si>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</si>
  <si>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</si>
  <si>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</si>
  <si>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</si>
  <si>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</si>
  <si>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</si>
  <si>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</si>
  <si>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</si>
  <si>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</si>
  <si>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</si>
  <si>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</si>
  <si>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</si>
  <si>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</si>
  <si>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</si>
  <si>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</si>
  <si>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</si>
  <si>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</si>
  <si>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</si>
  <si>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</si>
  <si>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</si>
  <si>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</si>
  <si>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</si>
  <si>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</si>
  <si>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</si>
  <si>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</si>
  <si>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</si>
  <si>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</si>
  <si>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</si>
  <si>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</si>
  <si>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</si>
  <si>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</si>
  <si>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FATİH KALKAN</t>
  </si>
  <si>
    <t>V. EYYÜP AĞA</t>
  </si>
  <si>
    <t>KALİTE CEZASI</t>
  </si>
  <si>
    <t>Z. EYYÜP AĞA</t>
  </si>
  <si>
    <t>V.EYYÜP AĞA</t>
  </si>
  <si>
    <t>Z.EYYÜP AĞA</t>
  </si>
  <si>
    <t>V.EYYÜPAĞA</t>
  </si>
  <si>
    <t>Z.EYYÜPAĞA</t>
  </si>
  <si>
    <t>Z.KATILIM</t>
  </si>
  <si>
    <t>Z.EYYÜPAĞA İADE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</si>
</sst>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</cellStyleXfs>
  <cellXfs count="73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2" fillId="0" borderId="0" xfId="210" applyNumberFormat="1"/>
    <xf numFmtId="4" fontId="1" fillId="0" borderId="0" xfId="230" applyNumberFormat="1" applyAlignment="1">
      <alignment horizontal="right"/>
    </xf>
    <xf numFmtId="49" fontId="0" fillId="0" borderId="9" xfId="0" applyNumberFormat="1" applyBorder="1" applyAlignment="1">
      <alignment horizontal="left"/>
    </xf>
    <xf numFmtId="167" fontId="0" fillId="0" borderId="9" xfId="0" applyNumberFormat="1" applyBorder="1" applyAlignment="1">
      <alignment horizontal="left"/>
    </xf>
    <xf numFmtId="14" fontId="0" fillId="0" borderId="8" xfId="0" applyNumberFormat="1" applyBorder="1" applyAlignment="1">
      <alignment horizontal="left"/>
    </xf>
    <xf numFmtId="43" fontId="0" fillId="0" borderId="32" xfId="250" applyFont="1" applyFill="1" applyBorder="1"/>
    <xf numFmtId="43" fontId="0" fillId="0" borderId="9" xfId="25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251">
    <cellStyle name="%20 - Vurgu1" xfId="19" builtinId="30" customBuiltin="1"/>
    <cellStyle name="%20 - Vurgu1 10" xfId="212" xr:uid="{BDD7D09C-6D1B-40D2-AD05-2349B0AF4EDF}"/>
    <cellStyle name="%20 - Vurgu1 11" xfId="232" xr:uid="{46EE30A7-81FA-4127-8CE5-09EA4FCF1619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62A57E1E-1909-4F56-99D5-9325584A7142}"/>
    <cellStyle name="%20 - Vurgu2 11" xfId="235" xr:uid="{2B7A6452-804D-473C-8769-B3ED1CB26AD6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1360747A-86CA-4465-8A20-A74934633C46}"/>
    <cellStyle name="%20 - Vurgu3 11" xfId="238" xr:uid="{F44E14A5-D755-40F7-ADAD-04EB1C493E8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ED893A88-DA63-4C2C-8ED3-FFB0062145A0}"/>
    <cellStyle name="%20 - Vurgu4 11" xfId="241" xr:uid="{94EF2639-6A03-4A68-9863-47C35C2B129D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461C54C1-F35E-47B4-92FD-0D8731B420A1}"/>
    <cellStyle name="%20 - Vurgu5 11" xfId="244" xr:uid="{3667A67C-BB7A-40F9-8A14-CD06549C4C0A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7C87CB53-A164-4CE4-BCB3-2D031C5B5DC0}"/>
    <cellStyle name="%20 - Vurgu6 11" xfId="247" xr:uid="{771255A9-57FD-4C8D-B46A-5D82AE809224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94910972-28F9-4C62-B836-0C177BED4573}"/>
    <cellStyle name="%40 - Vurgu1 11" xfId="233" xr:uid="{E4F56437-0F3A-4173-97FE-C736B2427446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E6173E1D-7450-4225-A6FF-872F2915473B}"/>
    <cellStyle name="%40 - Vurgu2 11" xfId="236" xr:uid="{19123DBD-D18B-47D9-BB2C-654E5FD28304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92AD24A8-48C4-49CF-945B-63511F06192A}"/>
    <cellStyle name="%40 - Vurgu3 11" xfId="239" xr:uid="{C03CBF04-B680-45C8-8C47-06052AA194EC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A834D6C8-B95A-463F-BAF8-9AEA9926463E}"/>
    <cellStyle name="%40 - Vurgu4 11" xfId="242" xr:uid="{EA97F592-51E6-4D46-8349-5D5C8C4DCE5C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88EF6DB4-798B-44C1-AB36-6DABFACDE491}"/>
    <cellStyle name="%40 - Vurgu5 11" xfId="245" xr:uid="{D2DFAE83-1128-4B5D-8A53-55F0DE580528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C2EE085B-B3B1-4C2B-831C-FD38D72EFB84}"/>
    <cellStyle name="%40 - Vurgu6 11" xfId="248" xr:uid="{6ED70531-7F8E-49A7-AE14-5EA4DFB3A5E4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B25343C6-C217-4A1E-B2CA-8E758AA8F530}"/>
    <cellStyle name="%60 - Vurgu1 11" xfId="234" xr:uid="{382341C8-1769-461C-A954-91F8CA37401D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C05E3F50-83BD-43B2-B992-00FE8467DD71}"/>
    <cellStyle name="%60 - Vurgu2 11" xfId="237" xr:uid="{A446F266-BB42-4F06-B75D-543841FD32BE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126366A2-02C5-4A8C-B3DC-3FDE90C476BE}"/>
    <cellStyle name="%60 - Vurgu3 11" xfId="240" xr:uid="{A1E126A2-D63E-4AF9-B9DC-69904D83DA66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001C1B07-8F52-4E0C-8EEF-1A0007F9D066}"/>
    <cellStyle name="%60 - Vurgu4 11" xfId="243" xr:uid="{A94F5FB8-07F2-46D2-A6B8-65DFF5855F0A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AF9D3B03-BA9F-40A6-8ECB-D3E5FB42D4D1}"/>
    <cellStyle name="%60 - Vurgu5 11" xfId="246" xr:uid="{F8BCEECD-F0E1-4AE9-ACCD-2CE9F87B2D46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18B9C8DB-E2E2-4EA0-AEBE-85AB79EFAB7D}"/>
    <cellStyle name="%60 - Vurgu6 11" xfId="249" xr:uid="{834A310E-A990-4AD5-A7D0-A4716E283D1A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E4232C48-C466-45D2-8182-1782B5BB03AB}"/>
    <cellStyle name="Normal 16" xfId="230" xr:uid="{0FC510F1-E2CE-4481-B33D-C240EED6E32F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632F1E43-6347-4464-A22B-20FAB3084FF2}"/>
    <cellStyle name="Not 13" xfId="231" xr:uid="{DAD16F99-6543-40E2-AB0E-8AC9F0B5F189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ECD4E-40B2-499D-87E5-B74A9C61F0C6}">
  <dimension ref="B1:AC43"/>
  <sheetViews>
    <sheetView view="pageBreakPreview" zoomScale="60" zoomScaleNormal="85" workbookViewId="0">
      <selection activeCell="N29" sqref="N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762</v>
      </c>
      <c r="D4" s="9"/>
      <c r="E4" s="10">
        <v>13.35</v>
      </c>
      <c r="F4" s="33">
        <f>E4*C4</f>
        <v>10172.699999999999</v>
      </c>
      <c r="G4" s="11"/>
      <c r="H4" s="12" t="s">
        <v>6</v>
      </c>
      <c r="I4" s="13">
        <v>0.01</v>
      </c>
      <c r="J4" s="14">
        <f>(F36+F37)*I4</f>
        <v>1594.1902499999999</v>
      </c>
      <c r="L4" s="52"/>
    </row>
    <row r="5" spans="2:29" x14ac:dyDescent="0.25">
      <c r="B5" s="7">
        <v>45628</v>
      </c>
      <c r="C5" s="8"/>
      <c r="D5" s="9"/>
      <c r="E5" s="10">
        <v>13.35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159.419025</v>
      </c>
      <c r="L5" s="52"/>
    </row>
    <row r="6" spans="2:29" x14ac:dyDescent="0.25">
      <c r="B6" s="7">
        <v>45629</v>
      </c>
      <c r="C6" s="8">
        <v>744</v>
      </c>
      <c r="D6" s="9"/>
      <c r="E6" s="10">
        <v>13.35</v>
      </c>
      <c r="F6" s="33">
        <f t="shared" si="0"/>
        <v>9932.4</v>
      </c>
      <c r="G6" s="11"/>
      <c r="H6" s="12" t="s">
        <v>8</v>
      </c>
      <c r="I6" s="13"/>
      <c r="J6" s="14"/>
      <c r="L6" s="52"/>
    </row>
    <row r="7" spans="2:29" x14ac:dyDescent="0.25">
      <c r="B7" s="7">
        <v>45630</v>
      </c>
      <c r="C7" s="8"/>
      <c r="D7" s="9"/>
      <c r="E7" s="10">
        <v>13.35</v>
      </c>
      <c r="F7" s="33">
        <f t="shared" si="0"/>
        <v>0</v>
      </c>
      <c r="G7" s="11"/>
      <c r="H7" s="12" t="s">
        <v>9</v>
      </c>
      <c r="I7" s="13"/>
      <c r="J7" s="14">
        <v>0</v>
      </c>
      <c r="L7" s="52"/>
    </row>
    <row r="8" spans="2:29" x14ac:dyDescent="0.25">
      <c r="B8" s="7">
        <v>45631</v>
      </c>
      <c r="C8" s="8">
        <v>730.5</v>
      </c>
      <c r="D8" s="9"/>
      <c r="E8" s="10">
        <v>13.35</v>
      </c>
      <c r="F8" s="33">
        <f t="shared" si="0"/>
        <v>9752.1749999999993</v>
      </c>
      <c r="G8" s="15">
        <v>45672</v>
      </c>
      <c r="H8" s="16" t="s">
        <v>34</v>
      </c>
      <c r="I8" s="17"/>
      <c r="J8" s="18">
        <v>157665.42000000001</v>
      </c>
      <c r="L8" s="52"/>
    </row>
    <row r="9" spans="2:29" x14ac:dyDescent="0.25">
      <c r="B9" s="7">
        <v>45632</v>
      </c>
      <c r="C9" s="8"/>
      <c r="D9" s="9"/>
      <c r="E9" s="10">
        <v>13.35</v>
      </c>
      <c r="F9" s="33">
        <f t="shared" si="0"/>
        <v>0</v>
      </c>
      <c r="G9" s="15"/>
      <c r="H9" s="16"/>
      <c r="I9" s="17"/>
      <c r="J9" s="18"/>
      <c r="L9" s="52"/>
    </row>
    <row r="10" spans="2:29" x14ac:dyDescent="0.25">
      <c r="B10" s="7">
        <v>45633</v>
      </c>
      <c r="C10" s="8">
        <v>698</v>
      </c>
      <c r="D10" s="9"/>
      <c r="E10" s="10">
        <v>13.35</v>
      </c>
      <c r="F10" s="33">
        <f t="shared" si="0"/>
        <v>9318.2999999999993</v>
      </c>
      <c r="G10" s="15"/>
      <c r="H10" s="16"/>
      <c r="I10" s="17"/>
      <c r="J10" s="18"/>
      <c r="L10" s="52"/>
    </row>
    <row r="11" spans="2:29" x14ac:dyDescent="0.25">
      <c r="B11" s="7">
        <v>45634</v>
      </c>
      <c r="C11" s="8"/>
      <c r="D11" s="9"/>
      <c r="E11" s="10">
        <v>13.35</v>
      </c>
      <c r="F11" s="33">
        <f t="shared" si="0"/>
        <v>0</v>
      </c>
      <c r="G11" s="19"/>
      <c r="H11" s="16"/>
      <c r="I11" s="17"/>
      <c r="J11" s="18"/>
      <c r="L11" s="52"/>
    </row>
    <row r="12" spans="2:29" x14ac:dyDescent="0.25">
      <c r="B12" s="7">
        <v>45635</v>
      </c>
      <c r="C12" s="8">
        <v>714</v>
      </c>
      <c r="D12" s="9"/>
      <c r="E12" s="10">
        <v>13.35</v>
      </c>
      <c r="F12" s="33">
        <f t="shared" si="0"/>
        <v>9531.9</v>
      </c>
      <c r="G12" s="19"/>
      <c r="H12" s="16"/>
      <c r="I12" s="17"/>
      <c r="J12" s="18"/>
      <c r="L12" s="52"/>
    </row>
    <row r="13" spans="2:29" x14ac:dyDescent="0.25">
      <c r="B13" s="7">
        <v>45636</v>
      </c>
      <c r="C13" s="8"/>
      <c r="D13" s="9"/>
      <c r="E13" s="10">
        <v>13.35</v>
      </c>
      <c r="F13" s="33">
        <f t="shared" si="0"/>
        <v>0</v>
      </c>
      <c r="G13" s="19"/>
      <c r="H13" s="16"/>
      <c r="I13" s="17"/>
      <c r="J13" s="18"/>
      <c r="L13" s="52"/>
    </row>
    <row r="14" spans="2:29" x14ac:dyDescent="0.25">
      <c r="B14" s="7">
        <v>45637</v>
      </c>
      <c r="C14" s="8">
        <v>715</v>
      </c>
      <c r="D14" s="9"/>
      <c r="E14" s="10">
        <v>13.35</v>
      </c>
      <c r="F14" s="33">
        <f t="shared" si="0"/>
        <v>9545.25</v>
      </c>
      <c r="G14" s="19"/>
      <c r="H14" s="16"/>
      <c r="I14" s="17"/>
      <c r="J14" s="18"/>
      <c r="L14" s="52"/>
    </row>
    <row r="15" spans="2:29" x14ac:dyDescent="0.25">
      <c r="B15" s="7">
        <v>45638</v>
      </c>
      <c r="C15" s="8"/>
      <c r="D15" s="9"/>
      <c r="E15" s="10">
        <v>13.35</v>
      </c>
      <c r="F15" s="33">
        <f t="shared" si="0"/>
        <v>0</v>
      </c>
      <c r="G15" s="19"/>
      <c r="H15" s="16"/>
      <c r="I15" s="17"/>
      <c r="J15" s="18"/>
      <c r="L15" s="52"/>
    </row>
    <row r="16" spans="2:29" x14ac:dyDescent="0.25">
      <c r="B16" s="7">
        <v>45639</v>
      </c>
      <c r="C16" s="8">
        <v>768</v>
      </c>
      <c r="D16" s="9"/>
      <c r="E16" s="10">
        <v>13.35</v>
      </c>
      <c r="F16" s="33">
        <f t="shared" si="0"/>
        <v>10252.799999999999</v>
      </c>
      <c r="G16" s="19"/>
      <c r="H16" s="16"/>
      <c r="I16" s="17"/>
      <c r="J16" s="18"/>
      <c r="L16" s="52"/>
    </row>
    <row r="17" spans="2:12" x14ac:dyDescent="0.25">
      <c r="B17" s="7">
        <v>45640</v>
      </c>
      <c r="C17" s="8"/>
      <c r="D17" s="9"/>
      <c r="E17" s="10">
        <v>13.35</v>
      </c>
      <c r="F17" s="33">
        <f t="shared" si="0"/>
        <v>0</v>
      </c>
      <c r="G17" s="19"/>
      <c r="H17" s="16"/>
      <c r="I17" s="17"/>
      <c r="J17" s="18"/>
      <c r="L17" s="52"/>
    </row>
    <row r="18" spans="2:12" x14ac:dyDescent="0.25">
      <c r="B18" s="7">
        <v>45641</v>
      </c>
      <c r="C18" s="8">
        <v>771</v>
      </c>
      <c r="D18" s="9"/>
      <c r="E18" s="10">
        <v>13.35</v>
      </c>
      <c r="F18" s="33">
        <f t="shared" si="0"/>
        <v>10292.85</v>
      </c>
      <c r="G18" s="19"/>
      <c r="H18" s="16"/>
      <c r="I18" s="17"/>
      <c r="J18" s="18"/>
      <c r="L18" s="52"/>
    </row>
    <row r="19" spans="2:12" x14ac:dyDescent="0.25">
      <c r="B19" s="7">
        <v>45642</v>
      </c>
      <c r="C19" s="8"/>
      <c r="D19" s="9"/>
      <c r="E19" s="10">
        <v>13.35</v>
      </c>
      <c r="F19" s="33">
        <f t="shared" si="0"/>
        <v>0</v>
      </c>
      <c r="G19" s="19"/>
      <c r="H19" s="16"/>
      <c r="I19" s="17"/>
      <c r="J19" s="18"/>
      <c r="L19" s="52"/>
    </row>
    <row r="20" spans="2:12" x14ac:dyDescent="0.25">
      <c r="B20" s="7">
        <v>45643</v>
      </c>
      <c r="C20" s="8">
        <v>807</v>
      </c>
      <c r="D20" s="9"/>
      <c r="E20" s="10">
        <v>13.35</v>
      </c>
      <c r="F20" s="33">
        <f t="shared" si="0"/>
        <v>10773.449999999999</v>
      </c>
      <c r="G20" s="19"/>
      <c r="H20" s="16"/>
      <c r="I20" s="17"/>
      <c r="J20" s="18"/>
      <c r="L20" s="52"/>
    </row>
    <row r="21" spans="2:12" x14ac:dyDescent="0.25">
      <c r="B21" s="7">
        <v>45644</v>
      </c>
      <c r="C21" s="8"/>
      <c r="D21" s="9"/>
      <c r="E21" s="10">
        <v>13.35</v>
      </c>
      <c r="F21" s="33">
        <f t="shared" si="0"/>
        <v>0</v>
      </c>
      <c r="G21" s="19"/>
      <c r="H21" s="16"/>
      <c r="I21" s="17"/>
      <c r="J21" s="18"/>
      <c r="L21" s="52"/>
    </row>
    <row r="22" spans="2:12" x14ac:dyDescent="0.25">
      <c r="B22" s="7">
        <v>45645</v>
      </c>
      <c r="C22" s="8">
        <v>785</v>
      </c>
      <c r="D22" s="9"/>
      <c r="E22" s="10">
        <v>13.35</v>
      </c>
      <c r="F22" s="33">
        <f t="shared" si="0"/>
        <v>10479.75</v>
      </c>
      <c r="G22" s="19"/>
      <c r="H22" s="16"/>
      <c r="I22" s="17"/>
      <c r="J22" s="18"/>
      <c r="L22" s="52"/>
    </row>
    <row r="23" spans="2:12" x14ac:dyDescent="0.25">
      <c r="B23" s="7">
        <v>45646</v>
      </c>
      <c r="C23" s="8"/>
      <c r="D23" s="9"/>
      <c r="E23" s="10">
        <v>13.35</v>
      </c>
      <c r="F23" s="33">
        <f t="shared" si="0"/>
        <v>0</v>
      </c>
      <c r="G23" s="19"/>
      <c r="H23" s="16"/>
      <c r="I23" s="17"/>
      <c r="J23" s="18"/>
      <c r="L23" s="52"/>
    </row>
    <row r="24" spans="2:12" x14ac:dyDescent="0.25">
      <c r="B24" s="7">
        <v>45647</v>
      </c>
      <c r="C24" s="8">
        <v>771</v>
      </c>
      <c r="D24" s="9"/>
      <c r="E24" s="10">
        <v>13.35</v>
      </c>
      <c r="F24" s="33">
        <f t="shared" si="0"/>
        <v>10292.85</v>
      </c>
      <c r="G24" s="19"/>
      <c r="H24" s="16"/>
      <c r="I24" s="17"/>
      <c r="J24" s="18"/>
      <c r="L24" s="52"/>
    </row>
    <row r="25" spans="2:12" x14ac:dyDescent="0.25">
      <c r="B25" s="7">
        <v>45648</v>
      </c>
      <c r="C25" s="8"/>
      <c r="D25" s="9"/>
      <c r="E25" s="10">
        <v>13.35</v>
      </c>
      <c r="F25" s="33">
        <f t="shared" si="0"/>
        <v>0</v>
      </c>
      <c r="G25" s="19"/>
      <c r="H25" s="16"/>
      <c r="I25" s="17"/>
      <c r="J25" s="18"/>
      <c r="L25" s="52"/>
    </row>
    <row r="26" spans="2:12" x14ac:dyDescent="0.25">
      <c r="B26" s="7">
        <v>45649</v>
      </c>
      <c r="C26" s="8">
        <v>767</v>
      </c>
      <c r="D26" s="9"/>
      <c r="E26" s="10">
        <v>13.35</v>
      </c>
      <c r="F26" s="33">
        <f t="shared" si="0"/>
        <v>10239.449999999999</v>
      </c>
      <c r="G26" s="19"/>
      <c r="H26" s="16"/>
      <c r="I26" s="17"/>
      <c r="J26" s="18"/>
      <c r="L26" s="52"/>
    </row>
    <row r="27" spans="2:12" x14ac:dyDescent="0.25">
      <c r="B27" s="7">
        <v>45650</v>
      </c>
      <c r="C27" s="8"/>
      <c r="D27" s="9"/>
      <c r="E27" s="10">
        <v>13.35</v>
      </c>
      <c r="F27" s="33">
        <f t="shared" si="0"/>
        <v>0</v>
      </c>
      <c r="G27" s="19"/>
      <c r="H27" s="16"/>
      <c r="I27" s="17"/>
      <c r="J27" s="18"/>
      <c r="L27" s="52"/>
    </row>
    <row r="28" spans="2:12" x14ac:dyDescent="0.25">
      <c r="B28" s="7">
        <v>45651</v>
      </c>
      <c r="C28" s="8">
        <v>742</v>
      </c>
      <c r="D28" s="9"/>
      <c r="E28" s="10">
        <v>13.35</v>
      </c>
      <c r="F28" s="33">
        <f t="shared" si="0"/>
        <v>9905.6999999999989</v>
      </c>
      <c r="G28" s="19"/>
      <c r="H28" s="16"/>
      <c r="I28" s="17"/>
      <c r="J28" s="18"/>
      <c r="L28" s="52"/>
    </row>
    <row r="29" spans="2:12" x14ac:dyDescent="0.25">
      <c r="B29" s="7">
        <v>45652</v>
      </c>
      <c r="C29" s="8"/>
      <c r="D29" s="9"/>
      <c r="E29" s="10">
        <v>13.35</v>
      </c>
      <c r="F29" s="33">
        <f t="shared" si="0"/>
        <v>0</v>
      </c>
      <c r="G29" s="19"/>
      <c r="H29" s="16"/>
      <c r="I29" s="17"/>
      <c r="J29" s="18"/>
      <c r="L29" s="52"/>
    </row>
    <row r="30" spans="2:12" x14ac:dyDescent="0.25">
      <c r="B30" s="7">
        <v>45653</v>
      </c>
      <c r="C30" s="8">
        <v>698.5</v>
      </c>
      <c r="D30" s="9"/>
      <c r="E30" s="10">
        <v>13.35</v>
      </c>
      <c r="F30" s="33">
        <f t="shared" si="0"/>
        <v>9324.9750000000004</v>
      </c>
      <c r="G30" s="19"/>
      <c r="H30" s="16"/>
      <c r="I30" s="17"/>
      <c r="J30" s="18"/>
      <c r="L30" s="52"/>
    </row>
    <row r="31" spans="2:12" x14ac:dyDescent="0.25">
      <c r="B31" s="7">
        <v>45654</v>
      </c>
      <c r="C31" s="8"/>
      <c r="D31" s="9"/>
      <c r="E31" s="10">
        <v>13.35</v>
      </c>
      <c r="F31" s="33">
        <f t="shared" si="0"/>
        <v>0</v>
      </c>
      <c r="G31" s="19"/>
      <c r="H31" s="16"/>
      <c r="I31" s="17"/>
      <c r="J31" s="18"/>
      <c r="L31" s="52"/>
    </row>
    <row r="32" spans="2:12" x14ac:dyDescent="0.25">
      <c r="B32" s="7">
        <v>45655</v>
      </c>
      <c r="C32" s="8">
        <v>710</v>
      </c>
      <c r="D32" s="9"/>
      <c r="E32" s="10">
        <v>13.35</v>
      </c>
      <c r="F32" s="33">
        <f t="shared" si="0"/>
        <v>9478.5</v>
      </c>
      <c r="G32" s="19"/>
      <c r="H32" s="16"/>
      <c r="I32" s="17"/>
      <c r="J32" s="18"/>
      <c r="L32" s="52"/>
    </row>
    <row r="33" spans="2:12" x14ac:dyDescent="0.25">
      <c r="B33" s="7">
        <v>45656</v>
      </c>
      <c r="C33" s="8"/>
      <c r="D33" s="9"/>
      <c r="E33" s="10">
        <v>13.35</v>
      </c>
      <c r="F33" s="33">
        <f t="shared" si="0"/>
        <v>0</v>
      </c>
      <c r="G33" s="19"/>
      <c r="H33" s="16"/>
      <c r="I33" s="17"/>
      <c r="J33" s="18"/>
      <c r="L33" s="52"/>
    </row>
    <row r="34" spans="2:12" ht="15.75" thickBot="1" x14ac:dyDescent="0.3">
      <c r="B34" s="34">
        <v>45657</v>
      </c>
      <c r="C34" s="35">
        <v>758.5</v>
      </c>
      <c r="D34" s="36"/>
      <c r="E34" s="37">
        <v>13.35</v>
      </c>
      <c r="F34" s="38">
        <f t="shared" si="0"/>
        <v>10125.975</v>
      </c>
      <c r="G34" s="20"/>
      <c r="H34" s="21"/>
      <c r="I34" s="22"/>
      <c r="J34" s="23"/>
      <c r="L34" s="52"/>
    </row>
    <row r="35" spans="2:12" x14ac:dyDescent="0.25">
      <c r="B35" s="41" t="s">
        <v>10</v>
      </c>
      <c r="C35" s="42">
        <f>SUM(C4:C34)</f>
        <v>11941.5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159419.02927500001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159419.02499999999</v>
      </c>
      <c r="L36" s="31">
        <f>J36-J4-J5-J6</f>
        <v>157665.41572499997</v>
      </c>
    </row>
    <row r="37" spans="2:12" x14ac:dyDescent="0.25">
      <c r="B37" s="26" t="s">
        <v>14</v>
      </c>
      <c r="C37" s="30">
        <f>C35</f>
        <v>11941.5</v>
      </c>
      <c r="D37" s="9">
        <f>D35/1.03</f>
        <v>0</v>
      </c>
      <c r="E37" s="10"/>
      <c r="F37" s="33">
        <f>SUM(F4:F36)</f>
        <v>159419.02499999999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-4.2750000138767064E-3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1648.6469999999995</v>
      </c>
    </row>
    <row r="5" spans="2:29" x14ac:dyDescent="0.25">
      <c r="B5" s="7">
        <v>45659</v>
      </c>
      <c r="C5" s="8">
        <v>715</v>
      </c>
      <c r="D5" s="9"/>
      <c r="E5" s="10">
        <v>15.4</v>
      </c>
      <c r="F5" s="33">
        <f t="shared" ref="F5:F34" si="0">E5*C5</f>
        <v>11011</v>
      </c>
      <c r="G5" s="11"/>
      <c r="H5" s="12" t="s">
        <v>7</v>
      </c>
      <c r="I5" s="13">
        <v>1E-3</v>
      </c>
      <c r="J5" s="14">
        <f>(F36+F37-J4-J6)*I5</f>
        <v>163.21605299999996</v>
      </c>
    </row>
    <row r="6" spans="2:29" x14ac:dyDescent="0.25">
      <c r="B6" s="7">
        <v>45660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760</v>
      </c>
      <c r="D7" s="9"/>
      <c r="E7" s="10">
        <v>15.4</v>
      </c>
      <c r="F7" s="33">
        <f t="shared" si="0"/>
        <v>11704</v>
      </c>
      <c r="G7" s="11"/>
      <c r="H7" s="12" t="s">
        <v>9</v>
      </c>
      <c r="I7" s="13"/>
      <c r="J7" s="14">
        <f>'ARALIK 2024 '!J39*-1</f>
        <v>4.2750000138767064E-3</v>
      </c>
    </row>
    <row r="8" spans="2:29" x14ac:dyDescent="0.25">
      <c r="B8" s="7">
        <v>45662</v>
      </c>
      <c r="C8" s="8">
        <v>0</v>
      </c>
      <c r="D8" s="9"/>
      <c r="E8" s="10">
        <v>15.4</v>
      </c>
      <c r="F8" s="33">
        <f t="shared" si="0"/>
        <v>0</v>
      </c>
      <c r="G8" s="15">
        <v>45716</v>
      </c>
      <c r="H8" s="16" t="s">
        <v>34</v>
      </c>
      <c r="I8" s="17"/>
      <c r="J8" s="18">
        <v>80000</v>
      </c>
    </row>
    <row r="9" spans="2:29" x14ac:dyDescent="0.25">
      <c r="B9" s="7">
        <v>45663</v>
      </c>
      <c r="C9" s="8">
        <v>718</v>
      </c>
      <c r="D9" s="9"/>
      <c r="E9" s="10">
        <v>15.4</v>
      </c>
      <c r="F9" s="33">
        <f t="shared" si="0"/>
        <v>11057.2</v>
      </c>
      <c r="G9" s="15">
        <v>45723</v>
      </c>
      <c r="H9" s="16" t="s">
        <v>36</v>
      </c>
      <c r="I9" s="17"/>
      <c r="J9" s="18">
        <v>83051.179999999993</v>
      </c>
    </row>
    <row r="10" spans="2:29" x14ac:dyDescent="0.25">
      <c r="B10" s="7">
        <v>45664</v>
      </c>
      <c r="C10" s="8">
        <v>0</v>
      </c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45665</v>
      </c>
      <c r="C11" s="8">
        <v>753.5</v>
      </c>
      <c r="D11" s="9"/>
      <c r="E11" s="10">
        <v>15.4</v>
      </c>
      <c r="F11" s="33">
        <f t="shared" si="0"/>
        <v>11603.9</v>
      </c>
      <c r="G11" s="19"/>
      <c r="H11" s="16"/>
      <c r="I11" s="17"/>
      <c r="J11" s="18"/>
    </row>
    <row r="12" spans="2:29" x14ac:dyDescent="0.25">
      <c r="B12" s="7">
        <v>45666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45667</v>
      </c>
      <c r="C13" s="8">
        <v>728</v>
      </c>
      <c r="D13" s="9"/>
      <c r="E13" s="10">
        <v>15.4</v>
      </c>
      <c r="F13" s="33">
        <f t="shared" si="0"/>
        <v>11211.2</v>
      </c>
      <c r="G13" s="19"/>
      <c r="H13" s="16"/>
      <c r="I13" s="17"/>
      <c r="J13" s="18"/>
    </row>
    <row r="14" spans="2:29" x14ac:dyDescent="0.25">
      <c r="B14" s="7">
        <v>45668</v>
      </c>
      <c r="C14" s="8">
        <v>0</v>
      </c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45669</v>
      </c>
      <c r="C15" s="8">
        <v>728.5</v>
      </c>
      <c r="D15" s="9"/>
      <c r="E15" s="10">
        <v>15.4</v>
      </c>
      <c r="F15" s="33">
        <f t="shared" si="0"/>
        <v>11218.9</v>
      </c>
      <c r="G15" s="19"/>
      <c r="H15" s="16"/>
      <c r="I15" s="17"/>
      <c r="J15" s="18"/>
    </row>
    <row r="16" spans="2:29" x14ac:dyDescent="0.25">
      <c r="B16" s="7">
        <v>45670</v>
      </c>
      <c r="C16" s="8">
        <v>0</v>
      </c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45671</v>
      </c>
      <c r="C17" s="8">
        <v>710</v>
      </c>
      <c r="D17" s="9"/>
      <c r="E17" s="10">
        <v>15.4</v>
      </c>
      <c r="F17" s="33">
        <f t="shared" si="0"/>
        <v>10934</v>
      </c>
      <c r="G17" s="19"/>
      <c r="H17" s="16"/>
      <c r="I17" s="17"/>
      <c r="J17" s="18"/>
    </row>
    <row r="18" spans="2:14" x14ac:dyDescent="0.25">
      <c r="B18" s="7">
        <v>45672</v>
      </c>
      <c r="C18" s="8">
        <v>0</v>
      </c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45673</v>
      </c>
      <c r="C19" s="8">
        <v>726</v>
      </c>
      <c r="D19" s="9"/>
      <c r="E19" s="10">
        <v>15.4</v>
      </c>
      <c r="F19" s="33">
        <f t="shared" si="0"/>
        <v>11180.4</v>
      </c>
      <c r="G19" s="19"/>
      <c r="H19" s="16"/>
      <c r="I19" s="17"/>
      <c r="J19" s="18"/>
    </row>
    <row r="20" spans="2:14" x14ac:dyDescent="0.25">
      <c r="B20" s="7">
        <v>45674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45675</v>
      </c>
      <c r="C21" s="8">
        <v>720</v>
      </c>
      <c r="D21" s="9"/>
      <c r="E21" s="10">
        <v>15.4</v>
      </c>
      <c r="F21" s="33">
        <f t="shared" si="0"/>
        <v>11088</v>
      </c>
      <c r="G21" s="19"/>
      <c r="H21" s="16"/>
      <c r="I21" s="17"/>
      <c r="J21" s="18"/>
      <c r="N21" s="53"/>
    </row>
    <row r="22" spans="2:14" x14ac:dyDescent="0.25">
      <c r="B22" s="7">
        <v>45676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45677</v>
      </c>
      <c r="C23" s="8">
        <v>678.5</v>
      </c>
      <c r="D23" s="9"/>
      <c r="E23" s="10">
        <v>15.4</v>
      </c>
      <c r="F23" s="33">
        <f t="shared" si="0"/>
        <v>10448.9</v>
      </c>
      <c r="G23" s="19"/>
      <c r="H23" s="16"/>
      <c r="I23" s="17"/>
      <c r="J23" s="18"/>
      <c r="N23" s="53"/>
    </row>
    <row r="24" spans="2:14" x14ac:dyDescent="0.25">
      <c r="B24" s="7">
        <v>45678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45679</v>
      </c>
      <c r="C25" s="8">
        <v>691</v>
      </c>
      <c r="D25" s="9"/>
      <c r="E25" s="10">
        <v>15.4</v>
      </c>
      <c r="F25" s="33">
        <f t="shared" si="0"/>
        <v>10641.4</v>
      </c>
      <c r="G25" s="19"/>
      <c r="H25" s="16"/>
      <c r="I25" s="17"/>
      <c r="J25" s="18"/>
    </row>
    <row r="26" spans="2:14" x14ac:dyDescent="0.25">
      <c r="B26" s="7">
        <v>45680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45681</v>
      </c>
      <c r="C27" s="8">
        <v>729</v>
      </c>
      <c r="D27" s="9"/>
      <c r="E27" s="10">
        <v>15.4</v>
      </c>
      <c r="F27" s="33">
        <f t="shared" si="0"/>
        <v>11226.6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676</v>
      </c>
      <c r="D29" s="9"/>
      <c r="E29" s="10">
        <v>15.4</v>
      </c>
      <c r="F29" s="33">
        <f t="shared" si="0"/>
        <v>10410.4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665</v>
      </c>
      <c r="D31" s="9"/>
      <c r="E31" s="10">
        <v>15.4</v>
      </c>
      <c r="F31" s="33">
        <f t="shared" si="0"/>
        <v>10241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0</v>
      </c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707</v>
      </c>
      <c r="D33" s="9"/>
      <c r="E33" s="10">
        <v>15.4</v>
      </c>
      <c r="F33" s="33">
        <f t="shared" si="0"/>
        <v>10887.800000000001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0</v>
      </c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10705.5</v>
      </c>
      <c r="D35" s="43">
        <f>SUM(D4:D34)</f>
        <v>0</v>
      </c>
      <c r="E35" s="44"/>
      <c r="F35" s="45" t="s">
        <v>4</v>
      </c>
      <c r="G35" s="50"/>
      <c r="H35" s="65" t="s">
        <v>11</v>
      </c>
      <c r="I35" s="65"/>
      <c r="J35" s="25">
        <f>SUM(J4:J34)</f>
        <v>164863.04732800002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6" t="s">
        <v>13</v>
      </c>
      <c r="I36" s="66"/>
      <c r="J36" s="18">
        <f>F36+F37</f>
        <v>164864.69999999995</v>
      </c>
      <c r="L36" s="31">
        <f>J36-J4-J5-J6</f>
        <v>163052.83694699995</v>
      </c>
      <c r="M36" s="31">
        <v>163052.84</v>
      </c>
      <c r="N36" s="31">
        <f>L36-M36</f>
        <v>-3.0530000512953848E-3</v>
      </c>
    </row>
    <row r="37" spans="2:14" x14ac:dyDescent="0.25">
      <c r="B37" s="26" t="s">
        <v>14</v>
      </c>
      <c r="C37" s="30">
        <f>C35</f>
        <v>10705.5</v>
      </c>
      <c r="D37" s="9">
        <f>D35/1.03</f>
        <v>0</v>
      </c>
      <c r="E37" s="10"/>
      <c r="F37" s="33">
        <f>SUM(F4:F36)</f>
        <v>164864.69999999995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51"/>
      <c r="H39" s="69" t="s">
        <v>17</v>
      </c>
      <c r="I39" s="69"/>
      <c r="J39" s="29">
        <f>J36+J37+J38-J35</f>
        <v>1.6526719999383204</v>
      </c>
      <c r="M39" s="17"/>
      <c r="N39" s="40">
        <f>J39+N34</f>
        <v>1.6526719999383204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>
        <v>-163052.84</v>
      </c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-163051.18732800006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674</v>
      </c>
      <c r="D4" s="9"/>
      <c r="E4" s="10">
        <v>15.4</v>
      </c>
      <c r="F4" s="33">
        <f>E4*C4</f>
        <v>10379.6</v>
      </c>
      <c r="G4" s="11"/>
      <c r="H4" s="12" t="s">
        <v>6</v>
      </c>
      <c r="I4" s="13">
        <v>0.01</v>
      </c>
      <c r="J4" s="14">
        <f>(F36+F37)*I4</f>
        <v>1370.5229999999997</v>
      </c>
    </row>
    <row r="5" spans="2:29" x14ac:dyDescent="0.25">
      <c r="B5" s="7">
        <v>45690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135.68177699999998</v>
      </c>
    </row>
    <row r="6" spans="2:29" x14ac:dyDescent="0.25">
      <c r="B6" s="7">
        <v>45691</v>
      </c>
      <c r="C6" s="8">
        <v>647</v>
      </c>
      <c r="D6" s="9"/>
      <c r="E6" s="10">
        <v>15.4</v>
      </c>
      <c r="F6" s="33">
        <f t="shared" si="0"/>
        <v>9963.8000000000011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'OCAK 2025'!J39*-1</f>
        <v>-1.6526719999383204</v>
      </c>
    </row>
    <row r="8" spans="2:29" x14ac:dyDescent="0.25">
      <c r="B8" s="7">
        <v>45693</v>
      </c>
      <c r="C8" s="8">
        <v>693.5</v>
      </c>
      <c r="D8" s="9"/>
      <c r="E8" s="10">
        <v>15.4</v>
      </c>
      <c r="F8" s="33">
        <f t="shared" si="0"/>
        <v>10679.9</v>
      </c>
      <c r="G8" s="55">
        <v>45716</v>
      </c>
      <c r="H8" s="54" t="s">
        <v>35</v>
      </c>
      <c r="I8" s="17"/>
      <c r="J8" s="18">
        <v>14072.4</v>
      </c>
    </row>
    <row r="9" spans="2:29" x14ac:dyDescent="0.25">
      <c r="B9" s="7">
        <v>45694</v>
      </c>
      <c r="C9" s="8">
        <v>0</v>
      </c>
      <c r="D9" s="9"/>
      <c r="E9" s="10">
        <v>15.4</v>
      </c>
      <c r="F9" s="33">
        <f t="shared" si="0"/>
        <v>0</v>
      </c>
      <c r="G9" s="15">
        <v>45741</v>
      </c>
      <c r="H9" s="16" t="s">
        <v>34</v>
      </c>
      <c r="I9" s="17"/>
      <c r="J9" s="18">
        <v>60000</v>
      </c>
    </row>
    <row r="10" spans="2:29" x14ac:dyDescent="0.25">
      <c r="B10" s="7">
        <v>45695</v>
      </c>
      <c r="C10" s="8">
        <v>613</v>
      </c>
      <c r="D10" s="9"/>
      <c r="E10" s="10">
        <v>15.4</v>
      </c>
      <c r="F10" s="33">
        <f t="shared" si="0"/>
        <v>9440.2000000000007</v>
      </c>
      <c r="G10" s="15">
        <v>45749</v>
      </c>
      <c r="H10" s="16" t="s">
        <v>34</v>
      </c>
      <c r="I10" s="17"/>
      <c r="J10" s="18">
        <v>61472.33</v>
      </c>
    </row>
    <row r="11" spans="2:29" x14ac:dyDescent="0.25">
      <c r="B11" s="7">
        <v>45696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45697</v>
      </c>
      <c r="C12" s="8">
        <v>613</v>
      </c>
      <c r="D12" s="9"/>
      <c r="E12" s="10">
        <v>15.4</v>
      </c>
      <c r="F12" s="33">
        <f t="shared" si="0"/>
        <v>9440.2000000000007</v>
      </c>
      <c r="G12" s="19"/>
      <c r="H12" s="16"/>
      <c r="I12" s="17"/>
      <c r="J12" s="18"/>
    </row>
    <row r="13" spans="2:29" x14ac:dyDescent="0.25">
      <c r="B13" s="7">
        <v>45698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>
        <v>624</v>
      </c>
      <c r="D14" s="9"/>
      <c r="E14" s="10">
        <v>15.4</v>
      </c>
      <c r="F14" s="33">
        <f t="shared" si="0"/>
        <v>9609.6</v>
      </c>
      <c r="G14" s="19"/>
      <c r="H14" s="16"/>
      <c r="I14" s="17"/>
      <c r="J14" s="18"/>
    </row>
    <row r="15" spans="2:29" x14ac:dyDescent="0.25">
      <c r="B15" s="7">
        <v>45700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>
        <v>649</v>
      </c>
      <c r="D16" s="9"/>
      <c r="E16" s="10">
        <v>15.4</v>
      </c>
      <c r="F16" s="33">
        <f t="shared" si="0"/>
        <v>9994.6</v>
      </c>
      <c r="G16" s="19"/>
      <c r="H16" s="16"/>
      <c r="I16" s="17"/>
      <c r="J16" s="18"/>
    </row>
    <row r="17" spans="2:14" x14ac:dyDescent="0.25">
      <c r="B17" s="7">
        <v>45702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>
        <v>638.5</v>
      </c>
      <c r="D18" s="9"/>
      <c r="E18" s="10">
        <v>15.4</v>
      </c>
      <c r="F18" s="33">
        <f t="shared" si="0"/>
        <v>9832.9</v>
      </c>
      <c r="G18" s="19"/>
      <c r="H18" s="16"/>
      <c r="I18" s="17"/>
      <c r="J18" s="18"/>
    </row>
    <row r="19" spans="2:14" x14ac:dyDescent="0.25">
      <c r="B19" s="7">
        <v>45704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>
        <v>672.5</v>
      </c>
      <c r="D20" s="9"/>
      <c r="E20" s="10">
        <v>15.4</v>
      </c>
      <c r="F20" s="33">
        <f t="shared" si="0"/>
        <v>10356.5</v>
      </c>
      <c r="G20" s="19"/>
      <c r="H20" s="16"/>
      <c r="I20" s="17"/>
      <c r="J20" s="18"/>
    </row>
    <row r="21" spans="2:14" x14ac:dyDescent="0.25">
      <c r="B21" s="7">
        <v>45706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>
        <v>645</v>
      </c>
      <c r="D22" s="9"/>
      <c r="E22" s="10">
        <v>15.4</v>
      </c>
      <c r="F22" s="33">
        <f t="shared" si="0"/>
        <v>9933</v>
      </c>
      <c r="G22" s="19"/>
      <c r="H22" s="16"/>
      <c r="I22" s="17"/>
      <c r="J22" s="18"/>
    </row>
    <row r="23" spans="2:14" x14ac:dyDescent="0.25">
      <c r="B23" s="7">
        <v>45708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45709</v>
      </c>
      <c r="C24" s="8">
        <v>606</v>
      </c>
      <c r="D24" s="9"/>
      <c r="E24" s="10">
        <v>15.4</v>
      </c>
      <c r="F24" s="33">
        <f t="shared" si="0"/>
        <v>9332.4</v>
      </c>
      <c r="G24" s="19"/>
      <c r="H24" s="16"/>
      <c r="I24" s="17"/>
      <c r="J24" s="18"/>
    </row>
    <row r="25" spans="2:14" x14ac:dyDescent="0.25">
      <c r="B25" s="7">
        <v>45710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>
        <v>611</v>
      </c>
      <c r="D26" s="9"/>
      <c r="E26" s="10">
        <v>15.4</v>
      </c>
      <c r="F26" s="33">
        <f t="shared" si="0"/>
        <v>9409.4</v>
      </c>
      <c r="G26" s="19"/>
      <c r="H26" s="16"/>
      <c r="I26" s="17"/>
      <c r="J26" s="18"/>
    </row>
    <row r="27" spans="2:14" x14ac:dyDescent="0.25">
      <c r="B27" s="7">
        <v>45712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606</v>
      </c>
      <c r="D28" s="9"/>
      <c r="E28" s="10">
        <v>15.4</v>
      </c>
      <c r="F28" s="33">
        <f t="shared" si="0"/>
        <v>9332.4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607</v>
      </c>
      <c r="D30" s="9"/>
      <c r="E30" s="10">
        <v>15.4</v>
      </c>
      <c r="F30" s="33">
        <f t="shared" si="0"/>
        <v>9347.8000000000011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8899.5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137049.28210500005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137052.29999999996</v>
      </c>
      <c r="L36" s="31">
        <f>J36-J4-J5-J6</f>
        <v>135546.09522299998</v>
      </c>
      <c r="M36" s="31"/>
      <c r="N36" s="31">
        <f>L36-M36</f>
        <v>135546.09522299998</v>
      </c>
    </row>
    <row r="37" spans="2:14" x14ac:dyDescent="0.25">
      <c r="B37" s="26" t="s">
        <v>14</v>
      </c>
      <c r="C37" s="30">
        <f>C35</f>
        <v>8899.5</v>
      </c>
      <c r="D37" s="9">
        <f>D35/1.03</f>
        <v>0</v>
      </c>
      <c r="E37" s="10"/>
      <c r="F37" s="33">
        <f>SUM(F4:F36)</f>
        <v>137052.29999999996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3.0178949999099132</v>
      </c>
      <c r="M39" s="17"/>
      <c r="N39" s="40">
        <f>J39+N34</f>
        <v>3.0178949999099132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>
        <v>-121475.73999999999</v>
      </c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-121472.72210500008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3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609</v>
      </c>
      <c r="D4" s="9"/>
      <c r="E4" s="10">
        <v>15.4</v>
      </c>
      <c r="F4" s="33">
        <f>E4*C4</f>
        <v>9378.6</v>
      </c>
      <c r="G4" s="11"/>
      <c r="H4" s="12" t="s">
        <v>6</v>
      </c>
      <c r="I4" s="13">
        <v>0.01</v>
      </c>
      <c r="J4" s="14">
        <f>(F36+F37)*I4</f>
        <v>1514.8980000000001</v>
      </c>
    </row>
    <row r="5" spans="2:29" x14ac:dyDescent="0.25">
      <c r="B5" s="7">
        <v>45718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149.97490200000004</v>
      </c>
    </row>
    <row r="6" spans="2:29" x14ac:dyDescent="0.25">
      <c r="B6" s="7">
        <v>45719</v>
      </c>
      <c r="C6" s="8">
        <v>624.5</v>
      </c>
      <c r="D6" s="9"/>
      <c r="E6" s="10">
        <v>15.4</v>
      </c>
      <c r="F6" s="33">
        <f t="shared" si="0"/>
        <v>9617.3000000000011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'ŞUBAT 2025'!J39*-1</f>
        <v>-3.0178949999099132</v>
      </c>
    </row>
    <row r="8" spans="2:29" x14ac:dyDescent="0.25">
      <c r="B8" s="7">
        <v>45721</v>
      </c>
      <c r="C8" s="8">
        <v>640</v>
      </c>
      <c r="D8" s="9"/>
      <c r="E8" s="10">
        <v>15.4</v>
      </c>
      <c r="F8" s="33">
        <f t="shared" si="0"/>
        <v>9856</v>
      </c>
      <c r="G8" s="15"/>
      <c r="H8" s="16"/>
      <c r="I8" s="17"/>
      <c r="J8" s="18"/>
    </row>
    <row r="9" spans="2:29" x14ac:dyDescent="0.25">
      <c r="B9" s="7">
        <v>45722</v>
      </c>
      <c r="C9" s="8">
        <v>0</v>
      </c>
      <c r="D9" s="9"/>
      <c r="E9" s="10">
        <v>15.4</v>
      </c>
      <c r="F9" s="33">
        <f t="shared" si="0"/>
        <v>0</v>
      </c>
      <c r="G9" s="15">
        <v>45769</v>
      </c>
      <c r="H9" s="16" t="s">
        <v>34</v>
      </c>
      <c r="I9" s="17"/>
      <c r="J9" s="18">
        <v>75000</v>
      </c>
    </row>
    <row r="10" spans="2:29" x14ac:dyDescent="0.25">
      <c r="B10" s="7">
        <v>45723</v>
      </c>
      <c r="C10" s="8">
        <v>619</v>
      </c>
      <c r="D10" s="9"/>
      <c r="E10" s="10">
        <v>15.4</v>
      </c>
      <c r="F10" s="33">
        <f t="shared" si="0"/>
        <v>9532.6</v>
      </c>
      <c r="G10" s="15">
        <v>45784</v>
      </c>
      <c r="H10" s="16" t="s">
        <v>34</v>
      </c>
      <c r="I10" s="17"/>
      <c r="J10" s="18">
        <v>74827.94</v>
      </c>
    </row>
    <row r="11" spans="2:29" x14ac:dyDescent="0.25">
      <c r="B11" s="7">
        <v>45724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>
        <v>618.5</v>
      </c>
      <c r="D12" s="9"/>
      <c r="E12" s="10">
        <v>15.4</v>
      </c>
      <c r="F12" s="33">
        <f t="shared" si="0"/>
        <v>9524.9</v>
      </c>
      <c r="G12" s="19"/>
      <c r="H12" s="16"/>
      <c r="I12" s="17"/>
      <c r="J12" s="18"/>
    </row>
    <row r="13" spans="2:29" x14ac:dyDescent="0.25">
      <c r="B13" s="7">
        <v>45726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>
        <v>600</v>
      </c>
      <c r="D14" s="9"/>
      <c r="E14" s="10">
        <v>15.4</v>
      </c>
      <c r="F14" s="33">
        <f t="shared" si="0"/>
        <v>9240</v>
      </c>
      <c r="G14" s="19"/>
      <c r="H14" s="16"/>
      <c r="I14" s="17"/>
      <c r="J14" s="18"/>
    </row>
    <row r="15" spans="2:29" x14ac:dyDescent="0.25">
      <c r="B15" s="7">
        <v>45728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>
        <v>627.5</v>
      </c>
      <c r="D16" s="9"/>
      <c r="E16" s="10">
        <v>15.4</v>
      </c>
      <c r="F16" s="33">
        <f t="shared" si="0"/>
        <v>9663.5</v>
      </c>
      <c r="G16" s="19"/>
      <c r="H16" s="16"/>
      <c r="I16" s="17"/>
      <c r="J16" s="18"/>
    </row>
    <row r="17" spans="2:14" x14ac:dyDescent="0.25">
      <c r="B17" s="7">
        <v>45730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>
        <v>618</v>
      </c>
      <c r="D18" s="9"/>
      <c r="E18" s="10">
        <v>15.4</v>
      </c>
      <c r="F18" s="33">
        <f t="shared" si="0"/>
        <v>9517.2000000000007</v>
      </c>
      <c r="G18" s="19"/>
      <c r="H18" s="16"/>
      <c r="I18" s="17"/>
      <c r="J18" s="18"/>
    </row>
    <row r="19" spans="2:14" x14ac:dyDescent="0.25">
      <c r="B19" s="7">
        <v>45732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>
        <v>628</v>
      </c>
      <c r="D20" s="9"/>
      <c r="E20" s="10">
        <v>15.4</v>
      </c>
      <c r="F20" s="33">
        <f t="shared" si="0"/>
        <v>9671.2000000000007</v>
      </c>
      <c r="G20" s="19"/>
      <c r="H20" s="16"/>
      <c r="I20" s="17"/>
      <c r="J20" s="18"/>
    </row>
    <row r="21" spans="2:14" x14ac:dyDescent="0.25">
      <c r="B21" s="7">
        <v>45734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>
        <v>644</v>
      </c>
      <c r="D22" s="9"/>
      <c r="E22" s="10">
        <v>15.4</v>
      </c>
      <c r="F22" s="33">
        <f t="shared" si="0"/>
        <v>9917.6</v>
      </c>
      <c r="G22" s="19"/>
      <c r="H22" s="16"/>
      <c r="I22" s="17"/>
      <c r="J22" s="18"/>
    </row>
    <row r="23" spans="2:14" x14ac:dyDescent="0.25">
      <c r="B23" s="7">
        <v>45736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>
        <v>624</v>
      </c>
      <c r="D24" s="9"/>
      <c r="E24" s="10">
        <v>15.4</v>
      </c>
      <c r="F24" s="33">
        <f t="shared" si="0"/>
        <v>9609.6</v>
      </c>
      <c r="G24" s="19"/>
      <c r="H24" s="16"/>
      <c r="I24" s="17"/>
      <c r="J24" s="18"/>
    </row>
    <row r="25" spans="2:14" x14ac:dyDescent="0.25">
      <c r="B25" s="7">
        <v>45738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>
        <v>633</v>
      </c>
      <c r="D26" s="9"/>
      <c r="E26" s="10">
        <v>15.4</v>
      </c>
      <c r="F26" s="33">
        <f t="shared" si="0"/>
        <v>9748.2000000000007</v>
      </c>
      <c r="G26" s="19"/>
      <c r="H26" s="16"/>
      <c r="I26" s="17"/>
      <c r="J26" s="18"/>
    </row>
    <row r="27" spans="2:14" x14ac:dyDescent="0.25">
      <c r="B27" s="7">
        <v>45740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582</v>
      </c>
      <c r="D28" s="9"/>
      <c r="E28" s="10">
        <v>15.4</v>
      </c>
      <c r="F28" s="33">
        <f t="shared" si="0"/>
        <v>8962.8000000000011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592.5</v>
      </c>
      <c r="D30" s="9"/>
      <c r="E30" s="10">
        <v>15.4</v>
      </c>
      <c r="F30" s="33">
        <f t="shared" si="0"/>
        <v>9124.5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576.5</v>
      </c>
      <c r="D32" s="9"/>
      <c r="E32" s="10">
        <v>15.4</v>
      </c>
      <c r="F32" s="33">
        <f t="shared" si="0"/>
        <v>8878.1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600.5</v>
      </c>
      <c r="D34" s="36"/>
      <c r="E34" s="10">
        <v>15.4</v>
      </c>
      <c r="F34" s="38">
        <f t="shared" si="0"/>
        <v>9247.7000000000007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9837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151489.7950070001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151489.80000000002</v>
      </c>
      <c r="L36" s="31">
        <f>J36-J4-J5-J6</f>
        <v>149824.92709800004</v>
      </c>
      <c r="M36" s="31"/>
      <c r="N36" s="31">
        <f>L36-M36</f>
        <v>149824.92709800004</v>
      </c>
    </row>
    <row r="37" spans="2:14" x14ac:dyDescent="0.25">
      <c r="B37" s="26" t="s">
        <v>14</v>
      </c>
      <c r="C37" s="30">
        <f>C35</f>
        <v>9837</v>
      </c>
      <c r="D37" s="9">
        <f>D35/1.03</f>
        <v>0</v>
      </c>
      <c r="E37" s="10"/>
      <c r="F37" s="33">
        <f>SUM(F4:F36)</f>
        <v>151489.80000000002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4.9929999222513288E-3</v>
      </c>
      <c r="M39" s="17"/>
      <c r="N39" s="40">
        <f>J39+N34</f>
        <v>4.9929999222513288E-3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4.9929999222513288E-3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H45" sqref="H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1205.82</v>
      </c>
    </row>
    <row r="5" spans="2:29" x14ac:dyDescent="0.25">
      <c r="B5" s="7">
        <v>45749</v>
      </c>
      <c r="C5" s="8">
        <v>537.5</v>
      </c>
      <c r="D5" s="9"/>
      <c r="E5" s="10">
        <v>15.4</v>
      </c>
      <c r="F5" s="33">
        <f t="shared" ref="F5:F34" si="0">E5*C5</f>
        <v>8277.5</v>
      </c>
      <c r="G5" s="11"/>
      <c r="H5" s="12" t="s">
        <v>7</v>
      </c>
      <c r="I5" s="13">
        <v>1E-3</v>
      </c>
      <c r="J5" s="14">
        <f>(F36+F37-J4-J6)*I5</f>
        <v>119.37617999999999</v>
      </c>
    </row>
    <row r="6" spans="2:29" x14ac:dyDescent="0.25">
      <c r="B6" s="7">
        <v>45750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539</v>
      </c>
      <c r="D7" s="9"/>
      <c r="E7" s="10">
        <v>15.4</v>
      </c>
      <c r="F7" s="33">
        <f t="shared" si="0"/>
        <v>8300.6</v>
      </c>
      <c r="G7" s="11"/>
      <c r="H7" s="12" t="s">
        <v>9</v>
      </c>
      <c r="I7" s="13"/>
      <c r="J7" s="14">
        <f>'MART 2025'!J39*-1</f>
        <v>-4.9929999222513288E-3</v>
      </c>
    </row>
    <row r="8" spans="2:29" x14ac:dyDescent="0.25">
      <c r="B8" s="7">
        <v>45752</v>
      </c>
      <c r="C8" s="8">
        <v>0</v>
      </c>
      <c r="D8" s="9"/>
      <c r="E8" s="10">
        <v>15.4</v>
      </c>
      <c r="F8" s="33">
        <f t="shared" si="0"/>
        <v>0</v>
      </c>
      <c r="G8" s="15">
        <v>45797</v>
      </c>
      <c r="H8" s="16" t="s">
        <v>34</v>
      </c>
      <c r="I8" s="17"/>
      <c r="J8" s="18">
        <v>60000</v>
      </c>
    </row>
    <row r="9" spans="2:29" x14ac:dyDescent="0.25">
      <c r="B9" s="7">
        <v>45753</v>
      </c>
      <c r="C9" s="8">
        <v>529</v>
      </c>
      <c r="D9" s="9"/>
      <c r="E9" s="10">
        <v>15.4</v>
      </c>
      <c r="F9" s="33">
        <f t="shared" si="0"/>
        <v>8146.6</v>
      </c>
      <c r="G9" s="15">
        <v>45806</v>
      </c>
      <c r="H9" s="16" t="s">
        <v>34</v>
      </c>
      <c r="I9" s="17"/>
      <c r="J9" s="18">
        <v>59256.81</v>
      </c>
    </row>
    <row r="10" spans="2:29" x14ac:dyDescent="0.25">
      <c r="B10" s="7">
        <v>45754</v>
      </c>
      <c r="C10" s="8">
        <v>0</v>
      </c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>
        <v>547.5</v>
      </c>
      <c r="D11" s="9"/>
      <c r="E11" s="10">
        <v>15.4</v>
      </c>
      <c r="F11" s="33">
        <f t="shared" si="0"/>
        <v>8431.5</v>
      </c>
      <c r="G11" s="19"/>
      <c r="H11" s="16"/>
      <c r="I11" s="17"/>
      <c r="J11" s="18"/>
    </row>
    <row r="12" spans="2:29" x14ac:dyDescent="0.25">
      <c r="B12" s="7">
        <v>45756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>
        <v>512</v>
      </c>
      <c r="D13" s="9"/>
      <c r="E13" s="10">
        <v>15.4</v>
      </c>
      <c r="F13" s="33">
        <f t="shared" si="0"/>
        <v>7884.8</v>
      </c>
      <c r="G13" s="19"/>
      <c r="H13" s="16"/>
      <c r="I13" s="17"/>
      <c r="J13" s="18"/>
    </row>
    <row r="14" spans="2:29" x14ac:dyDescent="0.25">
      <c r="B14" s="7">
        <v>45758</v>
      </c>
      <c r="C14" s="8">
        <v>0</v>
      </c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>
        <v>540</v>
      </c>
      <c r="D15" s="9"/>
      <c r="E15" s="10">
        <v>15.4</v>
      </c>
      <c r="F15" s="33">
        <f t="shared" si="0"/>
        <v>8316</v>
      </c>
      <c r="G15" s="19"/>
      <c r="H15" s="16"/>
      <c r="I15" s="17"/>
      <c r="J15" s="18"/>
    </row>
    <row r="16" spans="2:29" x14ac:dyDescent="0.25">
      <c r="B16" s="7">
        <v>45760</v>
      </c>
      <c r="C16" s="8">
        <v>0</v>
      </c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>
        <v>504.5</v>
      </c>
      <c r="D17" s="9"/>
      <c r="E17" s="10">
        <v>15.4</v>
      </c>
      <c r="F17" s="33">
        <f t="shared" si="0"/>
        <v>7769.3</v>
      </c>
      <c r="G17" s="19"/>
      <c r="H17" s="16"/>
      <c r="I17" s="17"/>
      <c r="J17" s="18"/>
    </row>
    <row r="18" spans="2:14" x14ac:dyDescent="0.25">
      <c r="B18" s="7">
        <v>45762</v>
      </c>
      <c r="C18" s="8">
        <v>0</v>
      </c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>
        <v>520</v>
      </c>
      <c r="D19" s="9"/>
      <c r="E19" s="10">
        <v>15.4</v>
      </c>
      <c r="F19" s="33">
        <f t="shared" si="0"/>
        <v>8008</v>
      </c>
      <c r="G19" s="19"/>
      <c r="H19" s="16"/>
      <c r="I19" s="17"/>
      <c r="J19" s="18"/>
    </row>
    <row r="20" spans="2:14" x14ac:dyDescent="0.25">
      <c r="B20" s="7">
        <v>45764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>
        <v>493.5</v>
      </c>
      <c r="D21" s="9"/>
      <c r="E21" s="10">
        <v>15.4</v>
      </c>
      <c r="F21" s="33">
        <f t="shared" si="0"/>
        <v>7599.9000000000005</v>
      </c>
      <c r="G21" s="19"/>
      <c r="H21" s="16"/>
      <c r="I21" s="17"/>
      <c r="J21" s="18"/>
    </row>
    <row r="22" spans="2:14" x14ac:dyDescent="0.25">
      <c r="B22" s="7">
        <v>45766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>
        <v>487</v>
      </c>
      <c r="D23" s="9"/>
      <c r="E23" s="10">
        <v>15.4</v>
      </c>
      <c r="F23" s="33">
        <f t="shared" si="0"/>
        <v>7499.8</v>
      </c>
      <c r="G23" s="19"/>
      <c r="H23" s="16"/>
      <c r="I23" s="17"/>
      <c r="J23" s="18"/>
    </row>
    <row r="24" spans="2:14" x14ac:dyDescent="0.25">
      <c r="B24" s="7">
        <v>45768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>
        <v>476</v>
      </c>
      <c r="D25" s="9"/>
      <c r="E25" s="10">
        <v>15.4</v>
      </c>
      <c r="F25" s="33">
        <f t="shared" si="0"/>
        <v>7330.4000000000005</v>
      </c>
      <c r="G25" s="19"/>
      <c r="H25" s="16"/>
      <c r="I25" s="17"/>
      <c r="J25" s="18"/>
    </row>
    <row r="26" spans="2:14" x14ac:dyDescent="0.25">
      <c r="B26" s="7">
        <v>45770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>
        <v>536.5</v>
      </c>
      <c r="D27" s="9"/>
      <c r="E27" s="10">
        <v>15.4</v>
      </c>
      <c r="F27" s="33">
        <f t="shared" si="0"/>
        <v>8262.1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549.5</v>
      </c>
      <c r="D29" s="9"/>
      <c r="E29" s="10">
        <v>15.4</v>
      </c>
      <c r="F29" s="33">
        <f t="shared" si="0"/>
        <v>8462.3000000000011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542</v>
      </c>
      <c r="D31" s="9"/>
      <c r="E31" s="10">
        <v>15.4</v>
      </c>
      <c r="F31" s="33">
        <f t="shared" si="0"/>
        <v>8346.8000000000011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0</v>
      </c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516</v>
      </c>
      <c r="D33" s="9"/>
      <c r="E33" s="10">
        <v>15.4</v>
      </c>
      <c r="F33" s="33">
        <f t="shared" si="0"/>
        <v>7946.4000000000005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7830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120582.00118700007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120582</v>
      </c>
      <c r="L36" s="31">
        <f>J36-J4-J5-J6</f>
        <v>119256.80381999999</v>
      </c>
      <c r="M36" s="31"/>
      <c r="N36" s="31"/>
    </row>
    <row r="37" spans="2:14" x14ac:dyDescent="0.25">
      <c r="B37" s="26" t="s">
        <v>14</v>
      </c>
      <c r="C37" s="30">
        <f>C35</f>
        <v>7830</v>
      </c>
      <c r="D37" s="9">
        <f>D35/1.03</f>
        <v>0</v>
      </c>
      <c r="E37" s="10"/>
      <c r="F37" s="33">
        <f>SUM(F4:F36)</f>
        <v>120582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-1.1870000744238496E-3</v>
      </c>
      <c r="M39" s="17"/>
      <c r="N39" s="40">
        <f>J39+N34</f>
        <v>-1.1870000744238496E-3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>
        <v>70986.880000000005</v>
      </c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70986.87881299993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topLeftCell="A7"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1139.3690000000001</v>
      </c>
    </row>
    <row r="5" spans="2:29" x14ac:dyDescent="0.25">
      <c r="B5" s="7">
        <v>45779</v>
      </c>
      <c r="C5" s="8">
        <v>523</v>
      </c>
      <c r="D5" s="9"/>
      <c r="E5" s="10">
        <v>15.4</v>
      </c>
      <c r="F5" s="33">
        <f t="shared" ref="F5:F34" si="0">E5*C5</f>
        <v>8054.2</v>
      </c>
      <c r="G5" s="11"/>
      <c r="H5" s="12" t="s">
        <v>7</v>
      </c>
      <c r="I5" s="13">
        <v>1E-3</v>
      </c>
      <c r="J5" s="14">
        <f>(F36+F37-J4-J6)*I5</f>
        <v>112.79753100000001</v>
      </c>
    </row>
    <row r="6" spans="2:29" x14ac:dyDescent="0.25">
      <c r="B6" s="7">
        <v>45780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482.5</v>
      </c>
      <c r="D7" s="9"/>
      <c r="E7" s="10">
        <v>15.4</v>
      </c>
      <c r="F7" s="33">
        <f t="shared" si="0"/>
        <v>7430.5</v>
      </c>
      <c r="G7" s="11"/>
      <c r="H7" s="12" t="s">
        <v>9</v>
      </c>
      <c r="I7" s="13"/>
      <c r="J7" s="14">
        <f>'NİSAN 2025'!J39*-1</f>
        <v>1.1870000744238496E-3</v>
      </c>
    </row>
    <row r="8" spans="2:29" x14ac:dyDescent="0.25">
      <c r="B8" s="7">
        <v>45782</v>
      </c>
      <c r="C8" s="8">
        <v>0</v>
      </c>
      <c r="D8" s="9"/>
      <c r="E8" s="10">
        <v>15.4</v>
      </c>
      <c r="F8" s="33">
        <f t="shared" si="0"/>
        <v>0</v>
      </c>
      <c r="G8" s="15">
        <v>45832</v>
      </c>
      <c r="H8" s="16" t="s">
        <v>37</v>
      </c>
      <c r="I8" s="17"/>
      <c r="J8" s="18">
        <v>112684.73</v>
      </c>
    </row>
    <row r="9" spans="2:29" x14ac:dyDescent="0.25">
      <c r="B9" s="7">
        <v>45783</v>
      </c>
      <c r="C9" s="8">
        <v>483.5</v>
      </c>
      <c r="D9" s="9"/>
      <c r="E9" s="10">
        <v>15.4</v>
      </c>
      <c r="F9" s="33">
        <f t="shared" si="0"/>
        <v>7445.9000000000005</v>
      </c>
      <c r="G9" s="15"/>
      <c r="H9" s="16"/>
      <c r="I9" s="17"/>
      <c r="J9" s="18"/>
    </row>
    <row r="10" spans="2:29" x14ac:dyDescent="0.25">
      <c r="B10" s="7">
        <v>45784</v>
      </c>
      <c r="C10" s="8">
        <v>0</v>
      </c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>
        <v>515.5</v>
      </c>
      <c r="D11" s="9"/>
      <c r="E11" s="10">
        <v>15.4</v>
      </c>
      <c r="F11" s="33">
        <f t="shared" si="0"/>
        <v>7938.7</v>
      </c>
      <c r="G11" s="19"/>
      <c r="H11" s="16"/>
      <c r="I11" s="17"/>
      <c r="J11" s="18"/>
    </row>
    <row r="12" spans="2:29" x14ac:dyDescent="0.25">
      <c r="B12" s="7">
        <v>45786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>
        <v>529.5</v>
      </c>
      <c r="D13" s="9"/>
      <c r="E13" s="10">
        <v>15.4</v>
      </c>
      <c r="F13" s="33">
        <f t="shared" si="0"/>
        <v>8154.3</v>
      </c>
      <c r="G13" s="19"/>
      <c r="H13" s="16"/>
      <c r="I13" s="17"/>
      <c r="J13" s="18"/>
    </row>
    <row r="14" spans="2:29" x14ac:dyDescent="0.25">
      <c r="B14" s="7">
        <v>45788</v>
      </c>
      <c r="C14" s="8">
        <v>0</v>
      </c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>
        <v>523.5</v>
      </c>
      <c r="D15" s="9"/>
      <c r="E15" s="10">
        <v>15.4</v>
      </c>
      <c r="F15" s="33">
        <f t="shared" si="0"/>
        <v>8061.9000000000005</v>
      </c>
      <c r="G15" s="19"/>
      <c r="H15" s="16"/>
      <c r="I15" s="17"/>
      <c r="J15" s="18"/>
    </row>
    <row r="16" spans="2:29" x14ac:dyDescent="0.25">
      <c r="B16" s="7">
        <v>45790</v>
      </c>
      <c r="C16" s="8">
        <v>0</v>
      </c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>
        <v>509</v>
      </c>
      <c r="D17" s="9"/>
      <c r="E17" s="10">
        <v>15.4</v>
      </c>
      <c r="F17" s="33">
        <f t="shared" si="0"/>
        <v>7838.6</v>
      </c>
      <c r="G17" s="19"/>
      <c r="H17" s="16"/>
      <c r="I17" s="17"/>
      <c r="J17" s="18"/>
    </row>
    <row r="18" spans="2:14" x14ac:dyDescent="0.25">
      <c r="B18" s="7">
        <v>45792</v>
      </c>
      <c r="C18" s="8">
        <v>0</v>
      </c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>
        <v>475</v>
      </c>
      <c r="D19" s="9"/>
      <c r="E19" s="10">
        <v>15.4</v>
      </c>
      <c r="F19" s="33">
        <f t="shared" si="0"/>
        <v>7315</v>
      </c>
      <c r="G19" s="19"/>
      <c r="H19" s="16"/>
      <c r="I19" s="17"/>
      <c r="J19" s="18"/>
    </row>
    <row r="20" spans="2:14" x14ac:dyDescent="0.25">
      <c r="B20" s="7">
        <v>45794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>
        <v>498.5</v>
      </c>
      <c r="D21" s="9"/>
      <c r="E21" s="10">
        <v>15.4</v>
      </c>
      <c r="F21" s="33">
        <f t="shared" si="0"/>
        <v>7676.9000000000005</v>
      </c>
      <c r="G21" s="19"/>
      <c r="H21" s="16"/>
      <c r="I21" s="17"/>
      <c r="J21" s="18"/>
    </row>
    <row r="22" spans="2:14" x14ac:dyDescent="0.25">
      <c r="B22" s="7">
        <v>45796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>
        <v>488</v>
      </c>
      <c r="D23" s="9"/>
      <c r="E23" s="10">
        <v>15.4</v>
      </c>
      <c r="F23" s="33">
        <f t="shared" si="0"/>
        <v>7515.2</v>
      </c>
      <c r="G23" s="19"/>
      <c r="H23" s="16"/>
      <c r="I23" s="17"/>
      <c r="J23" s="18"/>
    </row>
    <row r="24" spans="2:14" x14ac:dyDescent="0.25">
      <c r="B24" s="7">
        <v>45798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>
        <v>497</v>
      </c>
      <c r="D25" s="9"/>
      <c r="E25" s="10">
        <v>15.4</v>
      </c>
      <c r="F25" s="33">
        <f t="shared" si="0"/>
        <v>7653.8</v>
      </c>
      <c r="G25" s="19"/>
      <c r="H25" s="16"/>
      <c r="I25" s="17"/>
      <c r="J25" s="18"/>
    </row>
    <row r="26" spans="2:14" x14ac:dyDescent="0.25">
      <c r="B26" s="7">
        <v>45800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>
        <v>489</v>
      </c>
      <c r="D27" s="9"/>
      <c r="E27" s="10">
        <v>15.4</v>
      </c>
      <c r="F27" s="33">
        <f t="shared" si="0"/>
        <v>7530.6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>
        <v>441.5</v>
      </c>
      <c r="D29" s="9"/>
      <c r="E29" s="10">
        <v>15.4</v>
      </c>
      <c r="F29" s="33">
        <f t="shared" si="0"/>
        <v>6799.1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>
        <v>470</v>
      </c>
      <c r="D31" s="9"/>
      <c r="E31" s="10">
        <v>15.4</v>
      </c>
      <c r="F31" s="33">
        <f t="shared" si="0"/>
        <v>7238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>
        <v>0</v>
      </c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>
        <v>473</v>
      </c>
      <c r="D33" s="9"/>
      <c r="E33" s="10">
        <v>15.4</v>
      </c>
      <c r="F33" s="33">
        <f t="shared" si="0"/>
        <v>7284.2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>
        <v>0</v>
      </c>
      <c r="D34" s="36"/>
      <c r="E34" s="10">
        <v>15.4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7398.5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113936.89771800007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113936.90000000001</v>
      </c>
      <c r="L36" s="31">
        <f>J36-J4-J5-J6</f>
        <v>112684.733469</v>
      </c>
      <c r="M36" s="31"/>
      <c r="N36" s="31"/>
    </row>
    <row r="37" spans="2:14" x14ac:dyDescent="0.25">
      <c r="B37" s="26" t="s">
        <v>14</v>
      </c>
      <c r="C37" s="30">
        <f>C35</f>
        <v>7398.5</v>
      </c>
      <c r="D37" s="9">
        <f>D35/1.03</f>
        <v>0</v>
      </c>
      <c r="E37" s="10"/>
      <c r="F37" s="33">
        <f>SUM(F4:F36)</f>
        <v>113936.90000000001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2.2819999430794269E-3</v>
      </c>
      <c r="M39" s="17"/>
      <c r="N39" s="40">
        <f>J39+N34</f>
        <v>2.2819999430794269E-3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2.2819999430794269E-3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T21" sqref="T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450</v>
      </c>
      <c r="D4" s="9"/>
      <c r="E4" s="10">
        <v>15.4</v>
      </c>
      <c r="F4" s="33">
        <f>E4*C4</f>
        <v>6930</v>
      </c>
      <c r="G4" s="11"/>
      <c r="H4" s="12" t="s">
        <v>6</v>
      </c>
      <c r="I4" s="13">
        <v>0.01</v>
      </c>
      <c r="J4" s="14">
        <f>(F36+F37)*I4</f>
        <v>1216.6770000000001</v>
      </c>
    </row>
    <row r="5" spans="2:29" x14ac:dyDescent="0.25">
      <c r="B5" s="7">
        <v>45810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120.45102300000002</v>
      </c>
    </row>
    <row r="6" spans="2:29" x14ac:dyDescent="0.25">
      <c r="B6" s="7">
        <v>45811</v>
      </c>
      <c r="C6" s="8">
        <v>471.5</v>
      </c>
      <c r="D6" s="9"/>
      <c r="E6" s="10">
        <v>15.4</v>
      </c>
      <c r="F6" s="33">
        <f t="shared" si="0"/>
        <v>7261.1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'MAYIS 2025'!J39*-1</f>
        <v>-2.2819999430794269E-3</v>
      </c>
    </row>
    <row r="8" spans="2:29" x14ac:dyDescent="0.25">
      <c r="B8" s="7">
        <v>45813</v>
      </c>
      <c r="C8" s="8">
        <v>439</v>
      </c>
      <c r="D8" s="9"/>
      <c r="E8" s="10">
        <v>15.4</v>
      </c>
      <c r="F8" s="33">
        <f t="shared" si="0"/>
        <v>6760.6</v>
      </c>
      <c r="G8" s="56">
        <v>45861</v>
      </c>
      <c r="H8" s="16" t="s">
        <v>37</v>
      </c>
      <c r="I8" s="17"/>
      <c r="J8" s="18">
        <v>120330.57</v>
      </c>
    </row>
    <row r="9" spans="2:29" x14ac:dyDescent="0.25">
      <c r="B9" s="7">
        <v>45814</v>
      </c>
      <c r="C9" s="8">
        <v>0</v>
      </c>
      <c r="D9" s="9"/>
      <c r="E9" s="10">
        <v>15.4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>
        <v>429.5</v>
      </c>
      <c r="D10" s="9"/>
      <c r="E10" s="10">
        <v>15.4</v>
      </c>
      <c r="F10" s="33">
        <f t="shared" si="0"/>
        <v>6614.3</v>
      </c>
      <c r="G10" s="15"/>
      <c r="H10" s="16"/>
      <c r="I10" s="17"/>
      <c r="J10" s="18"/>
    </row>
    <row r="11" spans="2:29" x14ac:dyDescent="0.25">
      <c r="B11" s="7">
        <v>45816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>
        <v>441.5</v>
      </c>
      <c r="D12" s="9"/>
      <c r="E12" s="10">
        <v>15.4</v>
      </c>
      <c r="F12" s="33">
        <f t="shared" si="0"/>
        <v>6799.1</v>
      </c>
      <c r="G12" s="19"/>
      <c r="H12" s="16"/>
      <c r="I12" s="17"/>
      <c r="J12" s="18"/>
    </row>
    <row r="13" spans="2:29" x14ac:dyDescent="0.25">
      <c r="B13" s="7">
        <v>45818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>
        <v>484</v>
      </c>
      <c r="D14" s="9"/>
      <c r="E14" s="10">
        <v>15.4</v>
      </c>
      <c r="F14" s="33">
        <f t="shared" si="0"/>
        <v>7453.6</v>
      </c>
      <c r="G14" s="19"/>
      <c r="H14" s="16"/>
      <c r="I14" s="17"/>
      <c r="J14" s="18"/>
    </row>
    <row r="15" spans="2:29" x14ac:dyDescent="0.25">
      <c r="B15" s="7">
        <v>45820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>
        <v>505</v>
      </c>
      <c r="D16" s="9"/>
      <c r="E16" s="10">
        <v>15.4</v>
      </c>
      <c r="F16" s="33">
        <f t="shared" si="0"/>
        <v>7777</v>
      </c>
      <c r="G16" s="19"/>
      <c r="H16" s="16"/>
      <c r="I16" s="17"/>
      <c r="J16" s="18"/>
    </row>
    <row r="17" spans="2:10" x14ac:dyDescent="0.25">
      <c r="B17" s="7">
        <v>45822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45823</v>
      </c>
      <c r="C18" s="8">
        <v>565</v>
      </c>
      <c r="D18" s="9"/>
      <c r="E18" s="10">
        <v>15.4</v>
      </c>
      <c r="F18" s="33">
        <f t="shared" si="0"/>
        <v>8701</v>
      </c>
      <c r="G18" s="19"/>
      <c r="H18" s="16"/>
      <c r="I18" s="17"/>
      <c r="J18" s="18"/>
    </row>
    <row r="19" spans="2:10" x14ac:dyDescent="0.25">
      <c r="B19" s="7">
        <v>45824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45825</v>
      </c>
      <c r="C20" s="8">
        <v>579.5</v>
      </c>
      <c r="D20" s="9"/>
      <c r="E20" s="10">
        <v>15.4</v>
      </c>
      <c r="F20" s="33">
        <f t="shared" si="0"/>
        <v>8924.3000000000011</v>
      </c>
      <c r="G20" s="19"/>
      <c r="H20" s="16"/>
      <c r="I20" s="17"/>
      <c r="J20" s="18"/>
    </row>
    <row r="21" spans="2:10" x14ac:dyDescent="0.25">
      <c r="B21" s="7">
        <v>45826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45827</v>
      </c>
      <c r="C22" s="8">
        <v>554.5</v>
      </c>
      <c r="D22" s="9"/>
      <c r="E22" s="10">
        <v>15.4</v>
      </c>
      <c r="F22" s="33">
        <f t="shared" si="0"/>
        <v>8539.3000000000011</v>
      </c>
      <c r="G22" s="19"/>
      <c r="H22" s="16"/>
      <c r="I22" s="17"/>
      <c r="J22" s="18"/>
    </row>
    <row r="23" spans="2:10" x14ac:dyDescent="0.25">
      <c r="B23" s="7">
        <v>45828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45829</v>
      </c>
      <c r="C24" s="8">
        <v>565.5</v>
      </c>
      <c r="D24" s="9"/>
      <c r="E24" s="10">
        <v>15.4</v>
      </c>
      <c r="F24" s="33">
        <f t="shared" si="0"/>
        <v>8708.7000000000007</v>
      </c>
      <c r="G24" s="19"/>
      <c r="H24" s="16"/>
      <c r="I24" s="17"/>
      <c r="J24" s="18"/>
    </row>
    <row r="25" spans="2:10" x14ac:dyDescent="0.25">
      <c r="B25" s="7">
        <v>45830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45831</v>
      </c>
      <c r="C26" s="8">
        <v>622</v>
      </c>
      <c r="D26" s="9"/>
      <c r="E26" s="10">
        <v>15.4</v>
      </c>
      <c r="F26" s="33">
        <f t="shared" si="0"/>
        <v>9578.8000000000011</v>
      </c>
      <c r="G26" s="19"/>
      <c r="H26" s="16"/>
      <c r="I26" s="17"/>
      <c r="J26" s="18"/>
    </row>
    <row r="27" spans="2:10" x14ac:dyDescent="0.25">
      <c r="B27" s="7">
        <v>45832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45833</v>
      </c>
      <c r="C28" s="8">
        <v>629</v>
      </c>
      <c r="D28" s="9"/>
      <c r="E28" s="10">
        <v>15.4</v>
      </c>
      <c r="F28" s="33">
        <f t="shared" si="0"/>
        <v>9686.6</v>
      </c>
      <c r="G28" s="19"/>
      <c r="H28" s="16"/>
      <c r="I28" s="17"/>
      <c r="J28" s="18"/>
    </row>
    <row r="29" spans="2:10" x14ac:dyDescent="0.25">
      <c r="B29" s="7">
        <v>45834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45835</v>
      </c>
      <c r="C30" s="8">
        <v>602.5</v>
      </c>
      <c r="D30" s="9"/>
      <c r="E30" s="10">
        <v>15.4</v>
      </c>
      <c r="F30" s="33">
        <f t="shared" si="0"/>
        <v>9278.5</v>
      </c>
      <c r="G30" s="19"/>
      <c r="H30" s="16"/>
      <c r="I30" s="17"/>
      <c r="J30" s="18"/>
    </row>
    <row r="31" spans="2:10" x14ac:dyDescent="0.25">
      <c r="B31" s="7">
        <v>45836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45837</v>
      </c>
      <c r="C32" s="8">
        <v>562</v>
      </c>
      <c r="D32" s="9"/>
      <c r="E32" s="10">
        <v>15.4</v>
      </c>
      <c r="F32" s="33">
        <f t="shared" si="0"/>
        <v>8654.8000000000011</v>
      </c>
      <c r="G32" s="19"/>
      <c r="H32" s="16"/>
      <c r="I32" s="17"/>
      <c r="J32" s="18"/>
    </row>
    <row r="33" spans="2:12" x14ac:dyDescent="0.25">
      <c r="B33" s="7">
        <v>45838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7900.5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121667.69574100006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121667.70000000001</v>
      </c>
      <c r="L36" s="31">
        <f>J36-J4-J5-J6</f>
        <v>120330.57197700001</v>
      </c>
    </row>
    <row r="37" spans="2:12" x14ac:dyDescent="0.25">
      <c r="B37" s="26" t="s">
        <v>14</v>
      </c>
      <c r="C37" s="30">
        <f>C35</f>
        <v>7900.5</v>
      </c>
      <c r="D37" s="9">
        <f>D35/1.03</f>
        <v>0</v>
      </c>
      <c r="E37" s="10"/>
      <c r="F37" s="33">
        <f>SUM(F4:F36)</f>
        <v>121667.70000000001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4.2589999502524734E-3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485.5</v>
      </c>
      <c r="D4" s="9"/>
      <c r="E4" s="10">
        <v>15.4</v>
      </c>
      <c r="F4" s="33">
        <f>E4*C4</f>
        <v>7476.7</v>
      </c>
      <c r="G4" s="11"/>
      <c r="H4" s="12" t="s">
        <v>6</v>
      </c>
      <c r="I4" s="13">
        <v>0.01</v>
      </c>
      <c r="J4" s="14">
        <f>(F36+F37)*I4</f>
        <v>1510.971</v>
      </c>
    </row>
    <row r="5" spans="2:29" x14ac:dyDescent="0.25">
      <c r="B5" s="7">
        <v>45840</v>
      </c>
      <c r="C5" s="8"/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149.58612900000003</v>
      </c>
    </row>
    <row r="6" spans="2:29" x14ac:dyDescent="0.25">
      <c r="B6" s="7">
        <v>45841</v>
      </c>
      <c r="C6" s="8">
        <v>545.5</v>
      </c>
      <c r="D6" s="9"/>
      <c r="E6" s="10">
        <v>15.4</v>
      </c>
      <c r="F6" s="33">
        <f t="shared" si="0"/>
        <v>8400.7000000000007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'HAZİRAN 2025'!J39*-1</f>
        <v>-4.2589999502524734E-3</v>
      </c>
    </row>
    <row r="8" spans="2:29" x14ac:dyDescent="0.25">
      <c r="B8" s="7">
        <v>45843</v>
      </c>
      <c r="C8" s="8">
        <v>563.5</v>
      </c>
      <c r="D8" s="9"/>
      <c r="E8" s="10">
        <v>15.4</v>
      </c>
      <c r="F8" s="33">
        <f t="shared" si="0"/>
        <v>8677.9</v>
      </c>
      <c r="G8" s="15">
        <v>45889</v>
      </c>
      <c r="H8" s="16" t="s">
        <v>37</v>
      </c>
      <c r="I8" s="17"/>
      <c r="J8" s="18">
        <v>149436.54999999999</v>
      </c>
    </row>
    <row r="9" spans="2:29" x14ac:dyDescent="0.25">
      <c r="B9" s="7">
        <v>45844</v>
      </c>
      <c r="C9" s="8"/>
      <c r="D9" s="9"/>
      <c r="E9" s="10">
        <v>15.4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>
        <v>610</v>
      </c>
      <c r="D10" s="9"/>
      <c r="E10" s="10">
        <v>15.4</v>
      </c>
      <c r="F10" s="33">
        <f t="shared" si="0"/>
        <v>9394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>
        <v>589</v>
      </c>
      <c r="D12" s="9"/>
      <c r="E12" s="10">
        <v>15.4</v>
      </c>
      <c r="F12" s="33">
        <f t="shared" si="0"/>
        <v>9070.6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>
        <v>569</v>
      </c>
      <c r="D14" s="9"/>
      <c r="E14" s="10">
        <v>15.4</v>
      </c>
      <c r="F14" s="33">
        <f t="shared" si="0"/>
        <v>8762.6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>
        <v>597.5</v>
      </c>
      <c r="D16" s="9"/>
      <c r="E16" s="10">
        <v>15.4</v>
      </c>
      <c r="F16" s="33">
        <f t="shared" si="0"/>
        <v>9201.5</v>
      </c>
      <c r="G16" s="19"/>
      <c r="H16" s="16"/>
      <c r="I16" s="17"/>
      <c r="J16" s="18"/>
    </row>
    <row r="17" spans="2:10" x14ac:dyDescent="0.25">
      <c r="B17" s="7">
        <v>45852</v>
      </c>
      <c r="C17" s="8"/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45853</v>
      </c>
      <c r="C18" s="8">
        <v>572.5</v>
      </c>
      <c r="D18" s="9"/>
      <c r="E18" s="10">
        <v>15.4</v>
      </c>
      <c r="F18" s="33">
        <f t="shared" si="0"/>
        <v>8816.5</v>
      </c>
      <c r="G18" s="19"/>
      <c r="H18" s="16"/>
      <c r="I18" s="17"/>
      <c r="J18" s="18"/>
    </row>
    <row r="19" spans="2:10" x14ac:dyDescent="0.25">
      <c r="B19" s="7">
        <v>45854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45855</v>
      </c>
      <c r="C20" s="8">
        <v>590</v>
      </c>
      <c r="D20" s="9"/>
      <c r="E20" s="10">
        <v>15.4</v>
      </c>
      <c r="F20" s="33">
        <f t="shared" si="0"/>
        <v>9086</v>
      </c>
      <c r="G20" s="19"/>
      <c r="H20" s="16"/>
      <c r="I20" s="17"/>
      <c r="J20" s="18"/>
    </row>
    <row r="21" spans="2:10" x14ac:dyDescent="0.25">
      <c r="B21" s="7">
        <v>45856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45857</v>
      </c>
      <c r="C22" s="8">
        <v>644.5</v>
      </c>
      <c r="D22" s="9"/>
      <c r="E22" s="10">
        <v>15.4</v>
      </c>
      <c r="F22" s="33">
        <f t="shared" si="0"/>
        <v>9925.3000000000011</v>
      </c>
      <c r="G22" s="19"/>
      <c r="H22" s="16"/>
      <c r="I22" s="17"/>
      <c r="J22" s="18"/>
    </row>
    <row r="23" spans="2:10" x14ac:dyDescent="0.25">
      <c r="B23" s="7">
        <v>45858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45859</v>
      </c>
      <c r="C24" s="8">
        <v>681</v>
      </c>
      <c r="D24" s="9"/>
      <c r="E24" s="10">
        <v>15.4</v>
      </c>
      <c r="F24" s="33">
        <f t="shared" si="0"/>
        <v>10487.4</v>
      </c>
      <c r="G24" s="19"/>
      <c r="H24" s="16"/>
      <c r="I24" s="17"/>
      <c r="J24" s="18"/>
    </row>
    <row r="25" spans="2:10" x14ac:dyDescent="0.25">
      <c r="B25" s="7">
        <v>45860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45861</v>
      </c>
      <c r="C26" s="8">
        <v>706.5</v>
      </c>
      <c r="D26" s="9"/>
      <c r="E26" s="10">
        <v>15.4</v>
      </c>
      <c r="F26" s="33">
        <f t="shared" si="0"/>
        <v>10880.1</v>
      </c>
      <c r="G26" s="19"/>
      <c r="H26" s="16"/>
      <c r="I26" s="17"/>
      <c r="J26" s="18"/>
    </row>
    <row r="27" spans="2:10" x14ac:dyDescent="0.25">
      <c r="B27" s="7">
        <v>45862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45863</v>
      </c>
      <c r="C28" s="8">
        <v>681</v>
      </c>
      <c r="D28" s="9"/>
      <c r="E28" s="10">
        <v>15.4</v>
      </c>
      <c r="F28" s="33">
        <f t="shared" si="0"/>
        <v>10487.4</v>
      </c>
      <c r="G28" s="19"/>
      <c r="H28" s="16"/>
      <c r="I28" s="17"/>
      <c r="J28" s="18"/>
    </row>
    <row r="29" spans="2:10" x14ac:dyDescent="0.25">
      <c r="B29" s="7">
        <v>45864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45865</v>
      </c>
      <c r="C30" s="8">
        <v>661</v>
      </c>
      <c r="D30" s="9"/>
      <c r="E30" s="10">
        <v>15.4</v>
      </c>
      <c r="F30" s="33">
        <f t="shared" si="0"/>
        <v>10179.4</v>
      </c>
      <c r="G30" s="19"/>
      <c r="H30" s="16"/>
      <c r="I30" s="17"/>
      <c r="J30" s="18"/>
    </row>
    <row r="31" spans="2:10" x14ac:dyDescent="0.25">
      <c r="B31" s="7">
        <v>45866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45867</v>
      </c>
      <c r="C32" s="8">
        <v>652</v>
      </c>
      <c r="D32" s="9"/>
      <c r="E32" s="10">
        <v>15.4</v>
      </c>
      <c r="F32" s="33">
        <f t="shared" si="0"/>
        <v>10040.800000000001</v>
      </c>
      <c r="G32" s="19"/>
      <c r="H32" s="16"/>
      <c r="I32" s="17"/>
      <c r="J32" s="18"/>
    </row>
    <row r="33" spans="2:12" x14ac:dyDescent="0.25">
      <c r="B33" s="7">
        <v>45868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663</v>
      </c>
      <c r="D34" s="36"/>
      <c r="E34" s="10">
        <v>15.4</v>
      </c>
      <c r="F34" s="38">
        <f t="shared" si="0"/>
        <v>10210.200000000001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9811.5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151097.10287000003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151097.1</v>
      </c>
      <c r="L36" s="31">
        <f>J36-J4-J5-J6</f>
        <v>149436.54287100001</v>
      </c>
    </row>
    <row r="37" spans="2:12" x14ac:dyDescent="0.25">
      <c r="B37" s="26" t="s">
        <v>14</v>
      </c>
      <c r="C37" s="30">
        <f>C35</f>
        <v>9811.5</v>
      </c>
      <c r="D37" s="9">
        <f>D35/1.03</f>
        <v>0</v>
      </c>
      <c r="E37" s="10"/>
      <c r="F37" s="33">
        <f>SUM(F4:F36)</f>
        <v>151097.1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-2.8700000257231295E-3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9" sqref="V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0</v>
      </c>
      <c r="D4" s="9"/>
      <c r="E4" s="10">
        <v>16.899999999999999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1621.5550000000001</v>
      </c>
    </row>
    <row r="5" spans="2:29" x14ac:dyDescent="0.25">
      <c r="B5" s="7">
        <v>45871</v>
      </c>
      <c r="C5" s="8">
        <v>648</v>
      </c>
      <c r="D5" s="9"/>
      <c r="E5" s="10">
        <v>16.899999999999999</v>
      </c>
      <c r="F5" s="33">
        <f t="shared" ref="F5:F34" si="0">E5*C5</f>
        <v>10951.199999999999</v>
      </c>
      <c r="G5" s="11"/>
      <c r="H5" s="12" t="s">
        <v>7</v>
      </c>
      <c r="I5" s="13">
        <v>1E-3</v>
      </c>
      <c r="J5" s="14">
        <f>(F36+F37-J4-J6)*I5</f>
        <v>160.53394500000002</v>
      </c>
    </row>
    <row r="6" spans="2:29" x14ac:dyDescent="0.25">
      <c r="B6" s="7">
        <v>45872</v>
      </c>
      <c r="C6" s="8">
        <v>0</v>
      </c>
      <c r="D6" s="9"/>
      <c r="E6" s="10">
        <v>16.899999999999999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602.5</v>
      </c>
      <c r="D7" s="9"/>
      <c r="E7" s="10">
        <v>16.899999999999999</v>
      </c>
      <c r="F7" s="33">
        <f t="shared" si="0"/>
        <v>10182.25</v>
      </c>
      <c r="G7" s="11"/>
      <c r="H7" s="12" t="s">
        <v>9</v>
      </c>
      <c r="I7" s="13"/>
      <c r="J7" s="14">
        <f>'TEMMUZ 2025'!J39*-1</f>
        <v>2.8700000257231295E-3</v>
      </c>
    </row>
    <row r="8" spans="2:29" x14ac:dyDescent="0.25">
      <c r="B8" s="7">
        <v>45874</v>
      </c>
      <c r="C8" s="8">
        <v>0</v>
      </c>
      <c r="D8" s="9"/>
      <c r="E8" s="10">
        <v>16.899999999999999</v>
      </c>
      <c r="F8" s="33">
        <f t="shared" si="0"/>
        <v>0</v>
      </c>
      <c r="G8" s="15">
        <v>45917</v>
      </c>
      <c r="H8" s="16" t="s">
        <v>38</v>
      </c>
      <c r="I8" s="17"/>
      <c r="J8" s="57">
        <v>160426.13712999999</v>
      </c>
    </row>
    <row r="9" spans="2:29" x14ac:dyDescent="0.25">
      <c r="B9" s="7">
        <v>45875</v>
      </c>
      <c r="C9" s="8">
        <v>575.5</v>
      </c>
      <c r="D9" s="9"/>
      <c r="E9" s="10">
        <v>16.899999999999999</v>
      </c>
      <c r="F9" s="33">
        <f t="shared" si="0"/>
        <v>9725.9499999999989</v>
      </c>
      <c r="G9" s="15"/>
      <c r="H9" s="16"/>
      <c r="I9" s="17"/>
      <c r="J9" s="18"/>
    </row>
    <row r="10" spans="2:29" x14ac:dyDescent="0.25">
      <c r="B10" s="7">
        <v>45876</v>
      </c>
      <c r="C10" s="8">
        <v>0</v>
      </c>
      <c r="D10" s="9"/>
      <c r="E10" s="10">
        <v>16.899999999999999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>
        <v>558</v>
      </c>
      <c r="D11" s="9"/>
      <c r="E11" s="10">
        <v>16.899999999999999</v>
      </c>
      <c r="F11" s="33">
        <f t="shared" si="0"/>
        <v>9430.1999999999989</v>
      </c>
      <c r="G11" s="19"/>
      <c r="H11" s="16"/>
      <c r="I11" s="17"/>
      <c r="J11" s="18"/>
    </row>
    <row r="12" spans="2:29" x14ac:dyDescent="0.25">
      <c r="B12" s="7">
        <v>45878</v>
      </c>
      <c r="C12" s="8">
        <v>0</v>
      </c>
      <c r="D12" s="9"/>
      <c r="E12" s="10">
        <v>16.899999999999999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>
        <v>601</v>
      </c>
      <c r="D13" s="9"/>
      <c r="E13" s="10">
        <v>16.899999999999999</v>
      </c>
      <c r="F13" s="33">
        <f t="shared" si="0"/>
        <v>10156.9</v>
      </c>
      <c r="G13" s="19"/>
      <c r="H13" s="16"/>
      <c r="I13" s="17"/>
      <c r="J13" s="18"/>
    </row>
    <row r="14" spans="2:29" x14ac:dyDescent="0.25">
      <c r="B14" s="7">
        <v>45880</v>
      </c>
      <c r="C14" s="8">
        <v>0</v>
      </c>
      <c r="D14" s="9"/>
      <c r="E14" s="10">
        <v>16.899999999999999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>
        <v>0</v>
      </c>
      <c r="D15" s="9"/>
      <c r="E15" s="10">
        <v>16.899999999999999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>
        <v>972</v>
      </c>
      <c r="D16" s="9"/>
      <c r="E16" s="10">
        <v>16.899999999999999</v>
      </c>
      <c r="F16" s="33">
        <f t="shared" si="0"/>
        <v>16426.8</v>
      </c>
      <c r="G16" s="19"/>
      <c r="H16" s="16"/>
      <c r="I16" s="17"/>
      <c r="J16" s="18"/>
    </row>
    <row r="17" spans="2:10" x14ac:dyDescent="0.25">
      <c r="B17" s="7">
        <v>45883</v>
      </c>
      <c r="C17" s="8">
        <v>0</v>
      </c>
      <c r="D17" s="9"/>
      <c r="E17" s="10">
        <v>16.899999999999999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>
        <v>671.5</v>
      </c>
      <c r="D18" s="9"/>
      <c r="E18" s="10">
        <v>16.899999999999999</v>
      </c>
      <c r="F18" s="33">
        <f t="shared" si="0"/>
        <v>11348.349999999999</v>
      </c>
      <c r="G18" s="19"/>
      <c r="H18" s="16"/>
      <c r="I18" s="17"/>
      <c r="J18" s="18"/>
    </row>
    <row r="19" spans="2:10" x14ac:dyDescent="0.25">
      <c r="B19" s="7">
        <v>45885</v>
      </c>
      <c r="C19" s="8">
        <v>0</v>
      </c>
      <c r="D19" s="9"/>
      <c r="E19" s="10">
        <v>16.899999999999999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>
        <v>657.5</v>
      </c>
      <c r="D20" s="9"/>
      <c r="E20" s="10">
        <v>16.899999999999999</v>
      </c>
      <c r="F20" s="33">
        <f t="shared" si="0"/>
        <v>11111.749999999998</v>
      </c>
      <c r="G20" s="19"/>
      <c r="H20" s="16"/>
      <c r="I20" s="17"/>
      <c r="J20" s="18"/>
    </row>
    <row r="21" spans="2:10" x14ac:dyDescent="0.25">
      <c r="B21" s="7">
        <v>45887</v>
      </c>
      <c r="C21" s="8">
        <v>0</v>
      </c>
      <c r="D21" s="9"/>
      <c r="E21" s="10">
        <v>16.899999999999999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>
        <v>657.5</v>
      </c>
      <c r="D22" s="9"/>
      <c r="E22" s="10">
        <v>16.899999999999999</v>
      </c>
      <c r="F22" s="33">
        <f t="shared" si="0"/>
        <v>11111.749999999998</v>
      </c>
      <c r="G22" s="19"/>
      <c r="H22" s="16"/>
      <c r="I22" s="17"/>
      <c r="J22" s="18"/>
    </row>
    <row r="23" spans="2:10" x14ac:dyDescent="0.25">
      <c r="B23" s="7">
        <v>45889</v>
      </c>
      <c r="C23" s="8">
        <v>0</v>
      </c>
      <c r="D23" s="9"/>
      <c r="E23" s="10">
        <v>16.899999999999999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>
        <v>636</v>
      </c>
      <c r="D24" s="9"/>
      <c r="E24" s="10">
        <v>16.899999999999999</v>
      </c>
      <c r="F24" s="33">
        <f t="shared" si="0"/>
        <v>10748.4</v>
      </c>
      <c r="G24" s="19"/>
      <c r="H24" s="16"/>
      <c r="I24" s="17"/>
      <c r="J24" s="18"/>
    </row>
    <row r="25" spans="2:10" x14ac:dyDescent="0.25">
      <c r="B25" s="7">
        <v>45891</v>
      </c>
      <c r="C25" s="8">
        <v>0</v>
      </c>
      <c r="D25" s="9"/>
      <c r="E25" s="10">
        <v>16.899999999999999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>
        <v>594</v>
      </c>
      <c r="D26" s="9"/>
      <c r="E26" s="10">
        <v>16.899999999999999</v>
      </c>
      <c r="F26" s="33">
        <f t="shared" si="0"/>
        <v>10038.599999999999</v>
      </c>
      <c r="G26" s="19"/>
      <c r="H26" s="16"/>
      <c r="I26" s="17"/>
      <c r="J26" s="18"/>
    </row>
    <row r="27" spans="2:10" x14ac:dyDescent="0.25">
      <c r="B27" s="7">
        <v>45893</v>
      </c>
      <c r="C27" s="8">
        <v>0</v>
      </c>
      <c r="D27" s="9"/>
      <c r="E27" s="10">
        <v>16.899999999999999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>
        <v>517</v>
      </c>
      <c r="D28" s="9"/>
      <c r="E28" s="10">
        <v>16.899999999999999</v>
      </c>
      <c r="F28" s="33">
        <f t="shared" si="0"/>
        <v>8737.2999999999993</v>
      </c>
      <c r="G28" s="19"/>
      <c r="H28" s="16"/>
      <c r="I28" s="17"/>
      <c r="J28" s="18"/>
    </row>
    <row r="29" spans="2:10" x14ac:dyDescent="0.25">
      <c r="B29" s="7">
        <v>45895</v>
      </c>
      <c r="C29" s="8">
        <v>0</v>
      </c>
      <c r="D29" s="9"/>
      <c r="E29" s="10">
        <v>16.899999999999999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>
        <v>587.5</v>
      </c>
      <c r="D30" s="9"/>
      <c r="E30" s="10">
        <v>16.899999999999999</v>
      </c>
      <c r="F30" s="33">
        <f t="shared" si="0"/>
        <v>9928.75</v>
      </c>
      <c r="G30" s="19"/>
      <c r="H30" s="16"/>
      <c r="I30" s="17"/>
      <c r="J30" s="18"/>
    </row>
    <row r="31" spans="2:10" x14ac:dyDescent="0.25">
      <c r="B31" s="7">
        <v>45897</v>
      </c>
      <c r="C31" s="8">
        <v>0</v>
      </c>
      <c r="D31" s="9"/>
      <c r="E31" s="10">
        <v>16.899999999999999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>
        <v>636</v>
      </c>
      <c r="D32" s="9"/>
      <c r="E32" s="10">
        <v>16.899999999999999</v>
      </c>
      <c r="F32" s="33">
        <f t="shared" si="0"/>
        <v>10748.4</v>
      </c>
      <c r="G32" s="19"/>
      <c r="H32" s="16"/>
      <c r="I32" s="17"/>
      <c r="J32" s="18"/>
    </row>
    <row r="33" spans="2:12" x14ac:dyDescent="0.25">
      <c r="B33" s="7">
        <v>45899</v>
      </c>
      <c r="C33" s="8">
        <v>0</v>
      </c>
      <c r="D33" s="9"/>
      <c r="E33" s="10">
        <v>16.899999999999999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681</v>
      </c>
      <c r="D34" s="36"/>
      <c r="E34" s="10">
        <v>16.899999999999999</v>
      </c>
      <c r="F34" s="38">
        <f t="shared" si="0"/>
        <v>11508.9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9595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162208.22894500001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162155.5</v>
      </c>
      <c r="L36" s="31" t="e">
        <f>J36-#REF!-J5-J6</f>
        <v>#REF!</v>
      </c>
    </row>
    <row r="37" spans="2:12" x14ac:dyDescent="0.25">
      <c r="B37" s="26" t="s">
        <v>14</v>
      </c>
      <c r="C37" s="30">
        <f>C35</f>
        <v>9595</v>
      </c>
      <c r="D37" s="9">
        <f>D35/1.03</f>
        <v>0</v>
      </c>
      <c r="E37" s="10"/>
      <c r="F37" s="33">
        <f>SUM(F4:F36)</f>
        <v>162155.5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-52.728945000009844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H10" sqref="H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0</v>
      </c>
      <c r="D4" s="9"/>
      <c r="E4" s="10">
        <v>17.600000000000001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1745.2160000000003</v>
      </c>
    </row>
    <row r="5" spans="2:29" x14ac:dyDescent="0.25">
      <c r="B5" s="7">
        <v>45902</v>
      </c>
      <c r="C5" s="8">
        <v>675</v>
      </c>
      <c r="D5" s="9"/>
      <c r="E5" s="10">
        <v>17.600000000000001</v>
      </c>
      <c r="F5" s="33">
        <f t="shared" ref="F5:F34" si="0">E5*C5</f>
        <v>11880.000000000002</v>
      </c>
      <c r="G5" s="11"/>
      <c r="H5" s="12" t="s">
        <v>7</v>
      </c>
      <c r="I5" s="13">
        <v>1E-3</v>
      </c>
      <c r="J5" s="14">
        <f>(F36+F37-J4-J6)*I5</f>
        <v>172.77638400000004</v>
      </c>
    </row>
    <row r="6" spans="2:29" x14ac:dyDescent="0.25">
      <c r="B6" s="7">
        <v>45903</v>
      </c>
      <c r="C6" s="8">
        <v>0</v>
      </c>
      <c r="D6" s="9"/>
      <c r="E6" s="10">
        <v>17.600000000000001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713</v>
      </c>
      <c r="D7" s="9"/>
      <c r="E7" s="10">
        <v>17.600000000000001</v>
      </c>
      <c r="F7" s="33">
        <f t="shared" si="0"/>
        <v>12548.800000000001</v>
      </c>
      <c r="G7" s="11"/>
      <c r="H7" s="12" t="s">
        <v>9</v>
      </c>
      <c r="I7" s="13"/>
      <c r="J7" s="14">
        <f>'AĞUSTOS 2025'!J39*-1</f>
        <v>52.728945000009844</v>
      </c>
    </row>
    <row r="8" spans="2:29" x14ac:dyDescent="0.25">
      <c r="B8" s="7">
        <v>45905</v>
      </c>
      <c r="C8" s="8">
        <v>0</v>
      </c>
      <c r="D8" s="9"/>
      <c r="E8" s="10">
        <v>17.600000000000001</v>
      </c>
      <c r="F8" s="33">
        <f t="shared" si="0"/>
        <v>0</v>
      </c>
      <c r="G8" s="15">
        <v>45950</v>
      </c>
      <c r="H8" s="16" t="s">
        <v>37</v>
      </c>
      <c r="I8" s="17"/>
      <c r="J8" s="58">
        <v>165738.69</v>
      </c>
    </row>
    <row r="9" spans="2:29" x14ac:dyDescent="0.25">
      <c r="B9" s="7">
        <v>45906</v>
      </c>
      <c r="C9" s="8">
        <v>680.5</v>
      </c>
      <c r="D9" s="9"/>
      <c r="E9" s="10">
        <v>17.600000000000001</v>
      </c>
      <c r="F9" s="33">
        <f t="shared" si="0"/>
        <v>11976.800000000001</v>
      </c>
      <c r="G9" s="15"/>
      <c r="H9" s="16"/>
      <c r="I9" s="17"/>
      <c r="J9" s="18"/>
    </row>
    <row r="10" spans="2:29" x14ac:dyDescent="0.25">
      <c r="B10" s="7">
        <v>45907</v>
      </c>
      <c r="C10" s="8">
        <v>0</v>
      </c>
      <c r="D10" s="9"/>
      <c r="E10" s="10">
        <v>17.600000000000001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>
        <v>706</v>
      </c>
      <c r="D11" s="9"/>
      <c r="E11" s="10">
        <v>17.600000000000001</v>
      </c>
      <c r="F11" s="33">
        <f t="shared" si="0"/>
        <v>12425.6</v>
      </c>
      <c r="G11" s="19"/>
      <c r="H11" s="16"/>
      <c r="I11" s="17"/>
      <c r="J11" s="18"/>
    </row>
    <row r="12" spans="2:29" x14ac:dyDescent="0.25">
      <c r="B12" s="7">
        <v>45909</v>
      </c>
      <c r="C12" s="8">
        <v>0</v>
      </c>
      <c r="D12" s="9"/>
      <c r="E12" s="10">
        <v>17.600000000000001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>
        <v>680.5</v>
      </c>
      <c r="D13" s="9"/>
      <c r="E13" s="10">
        <v>17.600000000000001</v>
      </c>
      <c r="F13" s="33">
        <f t="shared" si="0"/>
        <v>11976.800000000001</v>
      </c>
      <c r="G13" s="19"/>
      <c r="H13" s="16"/>
      <c r="I13" s="17"/>
      <c r="J13" s="18"/>
    </row>
    <row r="14" spans="2:29" x14ac:dyDescent="0.25">
      <c r="B14" s="7">
        <v>45911</v>
      </c>
      <c r="C14" s="8">
        <v>0</v>
      </c>
      <c r="D14" s="9"/>
      <c r="E14" s="10">
        <v>17.600000000000001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>
        <v>704.5</v>
      </c>
      <c r="D15" s="9"/>
      <c r="E15" s="10">
        <v>17.600000000000001</v>
      </c>
      <c r="F15" s="33">
        <f t="shared" si="0"/>
        <v>12399.2</v>
      </c>
      <c r="G15" s="19"/>
      <c r="H15" s="16"/>
      <c r="I15" s="17"/>
      <c r="J15" s="18"/>
    </row>
    <row r="16" spans="2:29" x14ac:dyDescent="0.25">
      <c r="B16" s="7">
        <v>45913</v>
      </c>
      <c r="C16" s="8">
        <v>0</v>
      </c>
      <c r="D16" s="9"/>
      <c r="E16" s="10">
        <v>17.600000000000001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>
        <v>704.5</v>
      </c>
      <c r="D17" s="9"/>
      <c r="E17" s="10">
        <v>17.600000000000001</v>
      </c>
      <c r="F17" s="33">
        <f t="shared" si="0"/>
        <v>12399.2</v>
      </c>
      <c r="G17" s="19"/>
      <c r="H17" s="16"/>
      <c r="I17" s="17"/>
      <c r="J17" s="18"/>
    </row>
    <row r="18" spans="2:10" x14ac:dyDescent="0.25">
      <c r="B18" s="7">
        <v>45915</v>
      </c>
      <c r="C18" s="8">
        <v>0</v>
      </c>
      <c r="D18" s="9"/>
      <c r="E18" s="10">
        <v>17.600000000000001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>
        <v>679.5</v>
      </c>
      <c r="D19" s="9"/>
      <c r="E19" s="10">
        <v>17.600000000000001</v>
      </c>
      <c r="F19" s="33">
        <f t="shared" si="0"/>
        <v>11959.2</v>
      </c>
      <c r="G19" s="19"/>
      <c r="H19" s="16"/>
      <c r="I19" s="17"/>
      <c r="J19" s="18"/>
    </row>
    <row r="20" spans="2:10" x14ac:dyDescent="0.25">
      <c r="B20" s="7">
        <v>45917</v>
      </c>
      <c r="C20" s="8">
        <v>0</v>
      </c>
      <c r="D20" s="9"/>
      <c r="E20" s="10">
        <v>17.600000000000001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>
        <v>661.5</v>
      </c>
      <c r="D21" s="9"/>
      <c r="E21" s="10">
        <v>17.600000000000001</v>
      </c>
      <c r="F21" s="33">
        <f t="shared" si="0"/>
        <v>11642.400000000001</v>
      </c>
      <c r="G21" s="19"/>
      <c r="H21" s="16"/>
      <c r="I21" s="17"/>
      <c r="J21" s="18"/>
    </row>
    <row r="22" spans="2:10" x14ac:dyDescent="0.25">
      <c r="B22" s="7">
        <v>45919</v>
      </c>
      <c r="C22" s="8">
        <v>0</v>
      </c>
      <c r="D22" s="9"/>
      <c r="E22" s="10">
        <v>17.600000000000001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>
        <v>682.5</v>
      </c>
      <c r="D23" s="9"/>
      <c r="E23" s="10">
        <v>17.600000000000001</v>
      </c>
      <c r="F23" s="33">
        <f t="shared" si="0"/>
        <v>12012.000000000002</v>
      </c>
      <c r="G23" s="19"/>
      <c r="H23" s="16"/>
      <c r="I23" s="17"/>
      <c r="J23" s="18"/>
    </row>
    <row r="24" spans="2:10" x14ac:dyDescent="0.25">
      <c r="B24" s="7">
        <v>45921</v>
      </c>
      <c r="C24" s="8">
        <v>0</v>
      </c>
      <c r="D24" s="9"/>
      <c r="E24" s="10">
        <v>17.600000000000001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>
        <v>519.5</v>
      </c>
      <c r="D25" s="9"/>
      <c r="E25" s="10">
        <v>17.600000000000001</v>
      </c>
      <c r="F25" s="33">
        <f t="shared" si="0"/>
        <v>9143.2000000000007</v>
      </c>
      <c r="G25" s="19"/>
      <c r="H25" s="16"/>
      <c r="I25" s="17"/>
      <c r="J25" s="18"/>
    </row>
    <row r="26" spans="2:10" x14ac:dyDescent="0.25">
      <c r="B26" s="7">
        <v>45923</v>
      </c>
      <c r="C26" s="8">
        <v>0</v>
      </c>
      <c r="D26" s="9"/>
      <c r="E26" s="10">
        <v>17.600000000000001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>
        <v>604</v>
      </c>
      <c r="D27" s="9"/>
      <c r="E27" s="10">
        <v>17.600000000000001</v>
      </c>
      <c r="F27" s="33">
        <f t="shared" si="0"/>
        <v>10630.400000000001</v>
      </c>
      <c r="G27" s="19"/>
      <c r="H27" s="16"/>
      <c r="I27" s="17"/>
      <c r="J27" s="18"/>
    </row>
    <row r="28" spans="2:10" x14ac:dyDescent="0.25">
      <c r="B28" s="7">
        <v>45925</v>
      </c>
      <c r="C28" s="8">
        <v>0</v>
      </c>
      <c r="D28" s="9"/>
      <c r="E28" s="10">
        <v>17.600000000000001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>
        <v>648.5</v>
      </c>
      <c r="D29" s="9"/>
      <c r="E29" s="10">
        <v>17.600000000000001</v>
      </c>
      <c r="F29" s="33">
        <f t="shared" si="0"/>
        <v>11413.6</v>
      </c>
      <c r="G29" s="19"/>
      <c r="H29" s="16"/>
      <c r="I29" s="17"/>
      <c r="J29" s="18"/>
    </row>
    <row r="30" spans="2:10" x14ac:dyDescent="0.25">
      <c r="B30" s="7">
        <v>45927</v>
      </c>
      <c r="C30" s="8">
        <v>0</v>
      </c>
      <c r="D30" s="9"/>
      <c r="E30" s="10">
        <v>17.600000000000001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>
        <v>637</v>
      </c>
      <c r="D31" s="9"/>
      <c r="E31" s="10">
        <v>17.600000000000001</v>
      </c>
      <c r="F31" s="33">
        <f t="shared" si="0"/>
        <v>11211.2</v>
      </c>
      <c r="G31" s="19"/>
      <c r="H31" s="16"/>
      <c r="I31" s="17"/>
      <c r="J31" s="18"/>
    </row>
    <row r="32" spans="2:10" x14ac:dyDescent="0.25">
      <c r="B32" s="7">
        <v>45929</v>
      </c>
      <c r="C32" s="8">
        <v>0</v>
      </c>
      <c r="D32" s="9"/>
      <c r="E32" s="10">
        <v>17.600000000000001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>
        <v>619.5</v>
      </c>
      <c r="D33" s="9"/>
      <c r="E33" s="10">
        <v>17.600000000000001</v>
      </c>
      <c r="F33" s="33">
        <f t="shared" si="0"/>
        <v>10903.2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9916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167709.41132900002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174521.60000000003</v>
      </c>
      <c r="L36" s="31">
        <f>J36-J4-J5-J6</f>
        <v>172603.60761600002</v>
      </c>
    </row>
    <row r="37" spans="2:12" x14ac:dyDescent="0.25">
      <c r="B37" s="26" t="s">
        <v>14</v>
      </c>
      <c r="C37" s="30">
        <f>C35</f>
        <v>9916</v>
      </c>
      <c r="D37" s="9">
        <f>D35/1.03</f>
        <v>0</v>
      </c>
      <c r="E37" s="10"/>
      <c r="F37" s="33">
        <f>SUM(F4:F36)</f>
        <v>174521.60000000003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6812.1886710000108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0</v>
      </c>
      <c r="D4" s="9"/>
      <c r="E4" s="10">
        <v>19.2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1747.5840000000001</v>
      </c>
    </row>
    <row r="5" spans="2:29" x14ac:dyDescent="0.25">
      <c r="B5" s="7">
        <v>45932</v>
      </c>
      <c r="C5" s="8">
        <v>666</v>
      </c>
      <c r="D5" s="9"/>
      <c r="E5" s="10">
        <v>19.2</v>
      </c>
      <c r="F5" s="33">
        <f t="shared" ref="F5:F34" si="0">E5*C5</f>
        <v>12787.199999999999</v>
      </c>
      <c r="G5" s="11"/>
      <c r="H5" s="12" t="s">
        <v>7</v>
      </c>
      <c r="I5" s="13">
        <v>1E-3</v>
      </c>
      <c r="J5" s="14">
        <f>(F36+F37-J4-J6)*I5</f>
        <v>173.01081600000001</v>
      </c>
    </row>
    <row r="6" spans="2:29" x14ac:dyDescent="0.25">
      <c r="B6" s="7">
        <v>45933</v>
      </c>
      <c r="C6" s="8">
        <v>0</v>
      </c>
      <c r="D6" s="9"/>
      <c r="E6" s="10">
        <v>19.2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668</v>
      </c>
      <c r="D7" s="9"/>
      <c r="E7" s="10">
        <v>19.2</v>
      </c>
      <c r="F7" s="33">
        <f t="shared" si="0"/>
        <v>12825.6</v>
      </c>
      <c r="G7" s="11"/>
      <c r="H7" s="12" t="s">
        <v>9</v>
      </c>
      <c r="I7" s="13"/>
      <c r="J7" s="14">
        <f>'EYLÜL 2025'!J39*-1</f>
        <v>-6812.1886710000108</v>
      </c>
    </row>
    <row r="8" spans="2:29" x14ac:dyDescent="0.25">
      <c r="B8" s="7">
        <v>45935</v>
      </c>
      <c r="C8" s="8">
        <v>0</v>
      </c>
      <c r="D8" s="9"/>
      <c r="E8" s="10">
        <v>19.2</v>
      </c>
      <c r="F8" s="33">
        <f t="shared" si="0"/>
        <v>0</v>
      </c>
      <c r="G8" s="15">
        <v>45980</v>
      </c>
      <c r="H8" s="16" t="s">
        <v>38</v>
      </c>
      <c r="I8" s="17"/>
      <c r="J8" s="18">
        <v>179702.72</v>
      </c>
    </row>
    <row r="9" spans="2:29" x14ac:dyDescent="0.25">
      <c r="B9" s="7">
        <v>45936</v>
      </c>
      <c r="C9" s="8">
        <v>664.5</v>
      </c>
      <c r="D9" s="9"/>
      <c r="E9" s="10">
        <v>19.2</v>
      </c>
      <c r="F9" s="33">
        <f t="shared" si="0"/>
        <v>12758.4</v>
      </c>
      <c r="G9" s="15"/>
      <c r="H9" s="16"/>
      <c r="I9" s="17"/>
      <c r="J9" s="18"/>
    </row>
    <row r="10" spans="2:29" x14ac:dyDescent="0.25">
      <c r="B10" s="7">
        <v>45937</v>
      </c>
      <c r="C10" s="8">
        <v>0</v>
      </c>
      <c r="D10" s="9"/>
      <c r="E10" s="10">
        <v>19.2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>
        <v>710</v>
      </c>
      <c r="D11" s="9"/>
      <c r="E11" s="10">
        <v>19.2</v>
      </c>
      <c r="F11" s="33">
        <f t="shared" si="0"/>
        <v>13632</v>
      </c>
      <c r="G11" s="19"/>
      <c r="H11" s="16"/>
      <c r="I11" s="17"/>
      <c r="J11" s="18"/>
    </row>
    <row r="12" spans="2:29" x14ac:dyDescent="0.25">
      <c r="B12" s="7">
        <v>45939</v>
      </c>
      <c r="C12" s="8">
        <v>0</v>
      </c>
      <c r="D12" s="9"/>
      <c r="E12" s="10">
        <v>19.2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>
        <v>693.5</v>
      </c>
      <c r="D13" s="9"/>
      <c r="E13" s="10">
        <v>19.2</v>
      </c>
      <c r="F13" s="33">
        <f t="shared" si="0"/>
        <v>13315.199999999999</v>
      </c>
      <c r="G13" s="19"/>
      <c r="H13" s="16"/>
      <c r="I13" s="17"/>
      <c r="J13" s="18"/>
    </row>
    <row r="14" spans="2:29" x14ac:dyDescent="0.25">
      <c r="B14" s="7">
        <v>45941</v>
      </c>
      <c r="C14" s="8">
        <v>0</v>
      </c>
      <c r="D14" s="9"/>
      <c r="E14" s="10">
        <v>19.2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>
        <v>620</v>
      </c>
      <c r="D15" s="9"/>
      <c r="E15" s="10">
        <v>19.2</v>
      </c>
      <c r="F15" s="33">
        <f t="shared" si="0"/>
        <v>11904</v>
      </c>
      <c r="G15" s="19"/>
      <c r="H15" s="16"/>
      <c r="I15" s="17"/>
      <c r="J15" s="18"/>
    </row>
    <row r="16" spans="2:29" x14ac:dyDescent="0.25">
      <c r="B16" s="7">
        <v>45943</v>
      </c>
      <c r="C16" s="8">
        <v>0</v>
      </c>
      <c r="D16" s="9"/>
      <c r="E16" s="10">
        <v>19.2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>
        <v>600.5</v>
      </c>
      <c r="D17" s="9"/>
      <c r="E17" s="10">
        <v>19.2</v>
      </c>
      <c r="F17" s="33">
        <f t="shared" si="0"/>
        <v>11529.6</v>
      </c>
      <c r="G17" s="19"/>
      <c r="H17" s="16"/>
      <c r="I17" s="17"/>
      <c r="J17" s="18"/>
    </row>
    <row r="18" spans="2:10" x14ac:dyDescent="0.25">
      <c r="B18" s="7">
        <v>45945</v>
      </c>
      <c r="C18" s="8">
        <v>0</v>
      </c>
      <c r="D18" s="9"/>
      <c r="E18" s="10">
        <v>19.2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>
        <v>594.5</v>
      </c>
      <c r="D19" s="9"/>
      <c r="E19" s="10">
        <v>19.2</v>
      </c>
      <c r="F19" s="33">
        <f t="shared" si="0"/>
        <v>11414.4</v>
      </c>
      <c r="G19" s="19"/>
      <c r="H19" s="16"/>
      <c r="I19" s="17"/>
      <c r="J19" s="18"/>
    </row>
    <row r="20" spans="2:10" x14ac:dyDescent="0.25">
      <c r="B20" s="7">
        <v>45947</v>
      </c>
      <c r="C20" s="8">
        <v>0</v>
      </c>
      <c r="D20" s="9"/>
      <c r="E20" s="10">
        <v>19.2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>
        <v>596.5</v>
      </c>
      <c r="D21" s="9"/>
      <c r="E21" s="10">
        <v>19.2</v>
      </c>
      <c r="F21" s="33">
        <f t="shared" si="0"/>
        <v>11452.8</v>
      </c>
      <c r="G21" s="19"/>
      <c r="H21" s="16"/>
      <c r="I21" s="17"/>
      <c r="J21" s="18"/>
    </row>
    <row r="22" spans="2:10" x14ac:dyDescent="0.25">
      <c r="B22" s="7">
        <v>45949</v>
      </c>
      <c r="C22" s="8">
        <v>0</v>
      </c>
      <c r="D22" s="9"/>
      <c r="E22" s="10">
        <v>19.2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>
        <v>574</v>
      </c>
      <c r="D23" s="9"/>
      <c r="E23" s="10">
        <v>19.2</v>
      </c>
      <c r="F23" s="33">
        <f t="shared" si="0"/>
        <v>11020.8</v>
      </c>
      <c r="G23" s="19"/>
      <c r="H23" s="16"/>
      <c r="I23" s="17"/>
      <c r="J23" s="18"/>
    </row>
    <row r="24" spans="2:10" x14ac:dyDescent="0.25">
      <c r="B24" s="7">
        <v>45951</v>
      </c>
      <c r="C24" s="8">
        <v>0</v>
      </c>
      <c r="D24" s="9"/>
      <c r="E24" s="10">
        <v>19.2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>
        <v>537.5</v>
      </c>
      <c r="D25" s="9"/>
      <c r="E25" s="10">
        <v>19.2</v>
      </c>
      <c r="F25" s="33">
        <f t="shared" si="0"/>
        <v>10320</v>
      </c>
      <c r="G25" s="19"/>
      <c r="H25" s="16"/>
      <c r="I25" s="17"/>
      <c r="J25" s="18"/>
    </row>
    <row r="26" spans="2:10" x14ac:dyDescent="0.25">
      <c r="B26" s="7">
        <v>45953</v>
      </c>
      <c r="C26" s="8">
        <v>0</v>
      </c>
      <c r="D26" s="9"/>
      <c r="E26" s="10">
        <v>19.2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>
        <v>564.5</v>
      </c>
      <c r="D27" s="9"/>
      <c r="E27" s="10">
        <v>19.2</v>
      </c>
      <c r="F27" s="33">
        <f t="shared" si="0"/>
        <v>10838.4</v>
      </c>
      <c r="G27" s="19"/>
      <c r="H27" s="16"/>
      <c r="I27" s="17"/>
      <c r="J27" s="18"/>
    </row>
    <row r="28" spans="2:10" x14ac:dyDescent="0.25">
      <c r="B28" s="7">
        <v>45955</v>
      </c>
      <c r="C28" s="8">
        <v>0</v>
      </c>
      <c r="D28" s="9"/>
      <c r="E28" s="10">
        <v>19.2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>
        <v>557</v>
      </c>
      <c r="D29" s="9"/>
      <c r="E29" s="10">
        <v>19.2</v>
      </c>
      <c r="F29" s="33">
        <f t="shared" si="0"/>
        <v>10694.4</v>
      </c>
      <c r="G29" s="19"/>
      <c r="H29" s="16"/>
      <c r="I29" s="17"/>
      <c r="J29" s="18"/>
    </row>
    <row r="30" spans="2:10" x14ac:dyDescent="0.25">
      <c r="B30" s="7">
        <v>45957</v>
      </c>
      <c r="C30" s="8">
        <v>0</v>
      </c>
      <c r="D30" s="9"/>
      <c r="E30" s="10">
        <v>19.2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>
        <v>540.5</v>
      </c>
      <c r="D31" s="9"/>
      <c r="E31" s="10">
        <v>19.2</v>
      </c>
      <c r="F31" s="33">
        <f t="shared" si="0"/>
        <v>10377.6</v>
      </c>
      <c r="G31" s="19"/>
      <c r="H31" s="16"/>
      <c r="I31" s="17"/>
      <c r="J31" s="18"/>
    </row>
    <row r="32" spans="2:10" x14ac:dyDescent="0.25">
      <c r="B32" s="7">
        <v>45959</v>
      </c>
      <c r="C32" s="8">
        <v>0</v>
      </c>
      <c r="D32" s="9"/>
      <c r="E32" s="10">
        <v>19.2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>
        <v>515</v>
      </c>
      <c r="D33" s="9"/>
      <c r="E33" s="10">
        <v>19.2</v>
      </c>
      <c r="F33" s="33">
        <f t="shared" si="0"/>
        <v>9888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0</v>
      </c>
      <c r="D34" s="48"/>
      <c r="E34" s="10">
        <v>19.2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9102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174811.12614499999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174758.39999999999</v>
      </c>
      <c r="L36" s="31">
        <f>J36-J4-J5-J6</f>
        <v>172837.805184</v>
      </c>
    </row>
    <row r="37" spans="2:12" x14ac:dyDescent="0.25">
      <c r="B37" s="26" t="s">
        <v>14</v>
      </c>
      <c r="C37" s="30">
        <f>C35</f>
        <v>9102</v>
      </c>
      <c r="D37" s="9">
        <f>D35/1.03</f>
        <v>0</v>
      </c>
      <c r="E37" s="10"/>
      <c r="F37" s="33">
        <f>SUM(F4:F36)</f>
        <v>174758.39999999999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-52.726144999993267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473</v>
      </c>
      <c r="D4" s="9"/>
      <c r="E4" s="10">
        <v>19.600000000000001</v>
      </c>
      <c r="F4" s="33">
        <f>E4*C4</f>
        <v>9270.8000000000011</v>
      </c>
      <c r="G4" s="11"/>
      <c r="H4" s="12" t="s">
        <v>6</v>
      </c>
      <c r="I4" s="13">
        <v>0.01</v>
      </c>
      <c r="J4" s="14">
        <f>(F36+F37)*I4</f>
        <v>1450.0079999999998</v>
      </c>
    </row>
    <row r="5" spans="2:29" x14ac:dyDescent="0.25">
      <c r="B5" s="7">
        <v>45963</v>
      </c>
      <c r="C5" s="8">
        <v>0</v>
      </c>
      <c r="D5" s="9"/>
      <c r="E5" s="10">
        <v>19.600000000000001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143.550792</v>
      </c>
    </row>
    <row r="6" spans="2:29" x14ac:dyDescent="0.25">
      <c r="B6" s="7">
        <v>45964</v>
      </c>
      <c r="C6" s="8">
        <v>418</v>
      </c>
      <c r="D6" s="9"/>
      <c r="E6" s="10">
        <v>19.600000000000001</v>
      </c>
      <c r="F6" s="33">
        <f t="shared" si="0"/>
        <v>8192.8000000000011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0</v>
      </c>
      <c r="D7" s="9"/>
      <c r="E7" s="10">
        <v>19.600000000000001</v>
      </c>
      <c r="F7" s="33">
        <f t="shared" si="0"/>
        <v>0</v>
      </c>
      <c r="G7" s="11"/>
      <c r="H7" s="12" t="s">
        <v>9</v>
      </c>
      <c r="I7" s="13"/>
      <c r="J7" s="14">
        <f>'EKİM 2025'!J39*-1</f>
        <v>52.726144999993267</v>
      </c>
    </row>
    <row r="8" spans="2:29" x14ac:dyDescent="0.25">
      <c r="B8" s="7">
        <v>45966</v>
      </c>
      <c r="C8" s="8">
        <v>489</v>
      </c>
      <c r="D8" s="9"/>
      <c r="E8" s="10">
        <v>19.600000000000001</v>
      </c>
      <c r="F8" s="33">
        <f t="shared" si="0"/>
        <v>9584.4000000000015</v>
      </c>
      <c r="G8" s="15"/>
      <c r="H8" s="16"/>
      <c r="I8" s="17"/>
      <c r="J8" s="18"/>
    </row>
    <row r="9" spans="2:29" x14ac:dyDescent="0.25">
      <c r="B9" s="7">
        <v>45967</v>
      </c>
      <c r="C9" s="8">
        <v>0</v>
      </c>
      <c r="D9" s="9"/>
      <c r="E9" s="10">
        <v>19.600000000000001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>
        <v>498.5</v>
      </c>
      <c r="D10" s="9"/>
      <c r="E10" s="10">
        <v>19.600000000000001</v>
      </c>
      <c r="F10" s="33">
        <f t="shared" si="0"/>
        <v>9770.6</v>
      </c>
      <c r="G10" s="15"/>
      <c r="H10" s="16"/>
      <c r="I10" s="17"/>
      <c r="J10" s="18"/>
    </row>
    <row r="11" spans="2:29" x14ac:dyDescent="0.25">
      <c r="B11" s="7">
        <v>45969</v>
      </c>
      <c r="C11" s="8">
        <v>0</v>
      </c>
      <c r="D11" s="9"/>
      <c r="E11" s="10">
        <v>19.600000000000001</v>
      </c>
      <c r="F11" s="33">
        <f t="shared" si="0"/>
        <v>0</v>
      </c>
      <c r="G11" s="15">
        <v>46014</v>
      </c>
      <c r="H11" s="16" t="s">
        <v>39</v>
      </c>
      <c r="I11" s="17"/>
      <c r="J11" s="18">
        <v>140480.57</v>
      </c>
    </row>
    <row r="12" spans="2:29" x14ac:dyDescent="0.25">
      <c r="B12" s="7">
        <v>45970</v>
      </c>
      <c r="C12" s="8">
        <v>458</v>
      </c>
      <c r="D12" s="9"/>
      <c r="E12" s="10">
        <v>19.600000000000001</v>
      </c>
      <c r="F12" s="33">
        <f t="shared" si="0"/>
        <v>8976.8000000000011</v>
      </c>
      <c r="G12" s="19"/>
      <c r="H12" s="16"/>
      <c r="I12" s="17"/>
      <c r="J12" s="18"/>
    </row>
    <row r="13" spans="2:29" x14ac:dyDescent="0.25">
      <c r="B13" s="7">
        <v>45971</v>
      </c>
      <c r="C13" s="8">
        <v>0</v>
      </c>
      <c r="D13" s="9"/>
      <c r="E13" s="10">
        <v>19.600000000000001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>
        <v>496.5</v>
      </c>
      <c r="D14" s="9"/>
      <c r="E14" s="10">
        <v>19.600000000000001</v>
      </c>
      <c r="F14" s="33">
        <f t="shared" si="0"/>
        <v>9731.4000000000015</v>
      </c>
      <c r="G14" s="19"/>
      <c r="H14" s="16"/>
      <c r="I14" s="17"/>
      <c r="J14" s="18"/>
    </row>
    <row r="15" spans="2:29" x14ac:dyDescent="0.25">
      <c r="B15" s="7">
        <v>45973</v>
      </c>
      <c r="C15" s="8">
        <v>0</v>
      </c>
      <c r="D15" s="9"/>
      <c r="E15" s="10">
        <v>19.600000000000001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>
        <v>515.5</v>
      </c>
      <c r="D16" s="9"/>
      <c r="E16" s="10">
        <v>19.600000000000001</v>
      </c>
      <c r="F16" s="33">
        <f t="shared" si="0"/>
        <v>10103.800000000001</v>
      </c>
      <c r="G16" s="19"/>
      <c r="H16" s="16"/>
      <c r="I16" s="17"/>
      <c r="J16" s="18"/>
    </row>
    <row r="17" spans="2:14" x14ac:dyDescent="0.25">
      <c r="B17" s="7">
        <v>45975</v>
      </c>
      <c r="C17" s="8">
        <v>0</v>
      </c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>
        <v>551.5</v>
      </c>
      <c r="D18" s="9"/>
      <c r="E18" s="10">
        <v>19.600000000000001</v>
      </c>
      <c r="F18" s="33">
        <f t="shared" si="0"/>
        <v>10809.400000000001</v>
      </c>
      <c r="G18" s="19"/>
      <c r="H18" s="16"/>
      <c r="I18" s="17"/>
      <c r="J18" s="18"/>
    </row>
    <row r="19" spans="2:14" x14ac:dyDescent="0.25">
      <c r="B19" s="7">
        <v>45977</v>
      </c>
      <c r="C19" s="8">
        <v>0</v>
      </c>
      <c r="D19" s="9"/>
      <c r="E19" s="10">
        <v>19.600000000000001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>
        <v>495.5</v>
      </c>
      <c r="D20" s="9"/>
      <c r="E20" s="10">
        <v>19.600000000000001</v>
      </c>
      <c r="F20" s="33">
        <f t="shared" si="0"/>
        <v>9711.8000000000011</v>
      </c>
      <c r="G20" s="19"/>
      <c r="H20" s="16"/>
      <c r="I20" s="17"/>
      <c r="J20" s="18"/>
    </row>
    <row r="21" spans="2:14" x14ac:dyDescent="0.25">
      <c r="B21" s="7">
        <v>45979</v>
      </c>
      <c r="C21" s="8">
        <v>0</v>
      </c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>
        <v>521.5</v>
      </c>
      <c r="D22" s="9"/>
      <c r="E22" s="10">
        <v>19.600000000000001</v>
      </c>
      <c r="F22" s="33">
        <f t="shared" si="0"/>
        <v>10221.400000000001</v>
      </c>
      <c r="G22" s="19"/>
      <c r="H22" s="16"/>
      <c r="I22" s="17"/>
      <c r="J22" s="18"/>
    </row>
    <row r="23" spans="2:14" x14ac:dyDescent="0.25">
      <c r="B23" s="7">
        <v>45981</v>
      </c>
      <c r="C23" s="8">
        <v>0</v>
      </c>
      <c r="D23" s="9"/>
      <c r="E23" s="10">
        <v>19.600000000000001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>
        <v>527.5</v>
      </c>
      <c r="D24" s="9"/>
      <c r="E24" s="10">
        <v>19.600000000000001</v>
      </c>
      <c r="F24" s="33">
        <f t="shared" si="0"/>
        <v>10339</v>
      </c>
      <c r="G24" s="19"/>
      <c r="H24" s="16"/>
      <c r="I24" s="17"/>
      <c r="J24" s="18"/>
    </row>
    <row r="25" spans="2:14" x14ac:dyDescent="0.25">
      <c r="B25" s="7">
        <v>45983</v>
      </c>
      <c r="C25" s="8">
        <v>0</v>
      </c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>
        <v>521.5</v>
      </c>
      <c r="D26" s="9"/>
      <c r="E26" s="10">
        <v>19.600000000000001</v>
      </c>
      <c r="F26" s="33">
        <f t="shared" si="0"/>
        <v>10221.400000000001</v>
      </c>
      <c r="G26" s="19"/>
      <c r="H26" s="16"/>
      <c r="I26" s="17"/>
      <c r="J26" s="18"/>
    </row>
    <row r="27" spans="2:14" x14ac:dyDescent="0.25">
      <c r="B27" s="7">
        <v>45985</v>
      </c>
      <c r="C27" s="8">
        <v>0</v>
      </c>
      <c r="D27" s="9"/>
      <c r="E27" s="10">
        <v>19.600000000000001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487.5</v>
      </c>
      <c r="D28" s="9"/>
      <c r="E28" s="10">
        <v>19.600000000000001</v>
      </c>
      <c r="F28" s="33">
        <f t="shared" si="0"/>
        <v>9555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0</v>
      </c>
      <c r="D29" s="9"/>
      <c r="E29" s="10">
        <v>19.600000000000001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475.5</v>
      </c>
      <c r="D30" s="9"/>
      <c r="E30" s="10">
        <v>19.600000000000001</v>
      </c>
      <c r="F30" s="33">
        <f t="shared" si="0"/>
        <v>9319.8000000000011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0</v>
      </c>
      <c r="D31" s="9"/>
      <c r="E31" s="10">
        <v>19.600000000000001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469</v>
      </c>
      <c r="D32" s="9"/>
      <c r="E32" s="10">
        <v>19.600000000000001</v>
      </c>
      <c r="F32" s="33">
        <f t="shared" si="0"/>
        <v>9192.4000000000015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0</v>
      </c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7398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142126.854937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145000.79999999999</v>
      </c>
      <c r="L36" s="31">
        <f>J36-J4-J5-J6</f>
        <v>143407.24120799999</v>
      </c>
      <c r="M36" s="31"/>
      <c r="N36" s="31"/>
    </row>
    <row r="37" spans="2:14" x14ac:dyDescent="0.25">
      <c r="B37" s="26" t="s">
        <v>14</v>
      </c>
      <c r="C37" s="30">
        <f>C35</f>
        <v>7398</v>
      </c>
      <c r="D37" s="9">
        <f>D35/1.03</f>
        <v>0</v>
      </c>
      <c r="E37" s="10"/>
      <c r="F37" s="33">
        <f>SUM(F4:F36)</f>
        <v>145000.79999999999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2873.9450629999919</v>
      </c>
      <c r="M39" s="17"/>
      <c r="N39" s="40">
        <f>J39+N34</f>
        <v>2873.9450629999919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2873.9450629999919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413.5</v>
      </c>
      <c r="D4" s="9"/>
      <c r="E4" s="10">
        <v>19.600000000000001</v>
      </c>
      <c r="F4" s="33">
        <f>E4*C4</f>
        <v>8104.6</v>
      </c>
      <c r="G4" s="11"/>
      <c r="H4" s="12" t="s">
        <v>6</v>
      </c>
      <c r="I4" s="13">
        <v>0.01</v>
      </c>
      <c r="J4" s="14">
        <f>(F36+F37)*I4</f>
        <v>1479.2120000000002</v>
      </c>
    </row>
    <row r="5" spans="2:29" x14ac:dyDescent="0.25">
      <c r="B5" s="7">
        <v>45993</v>
      </c>
      <c r="C5" s="8">
        <v>0</v>
      </c>
      <c r="D5" s="9"/>
      <c r="E5" s="10">
        <v>19.600000000000001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146.44198800000001</v>
      </c>
    </row>
    <row r="6" spans="2:29" x14ac:dyDescent="0.25">
      <c r="B6" s="7">
        <v>45994</v>
      </c>
      <c r="C6" s="8">
        <v>466</v>
      </c>
      <c r="D6" s="9"/>
      <c r="E6" s="10">
        <v>19.600000000000001</v>
      </c>
      <c r="F6" s="33">
        <f t="shared" si="0"/>
        <v>9133.6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0</v>
      </c>
      <c r="D7" s="9"/>
      <c r="E7" s="10">
        <v>19.600000000000001</v>
      </c>
      <c r="F7" s="33">
        <f t="shared" si="0"/>
        <v>0</v>
      </c>
      <c r="G7" s="11"/>
      <c r="H7" s="12" t="s">
        <v>9</v>
      </c>
      <c r="I7" s="13"/>
      <c r="J7" s="14">
        <f>'KASIM 2025'!J39*-1</f>
        <v>-2873.9450629999919</v>
      </c>
    </row>
    <row r="8" spans="2:29" x14ac:dyDescent="0.25">
      <c r="B8" s="7">
        <v>45996</v>
      </c>
      <c r="C8" s="8">
        <v>424.5</v>
      </c>
      <c r="D8" s="9"/>
      <c r="E8" s="10">
        <v>19.600000000000001</v>
      </c>
      <c r="F8" s="33">
        <f t="shared" si="0"/>
        <v>8320.2000000000007</v>
      </c>
      <c r="G8" s="15"/>
      <c r="H8" s="16"/>
      <c r="I8" s="17"/>
      <c r="J8" s="18"/>
    </row>
    <row r="9" spans="2:29" x14ac:dyDescent="0.25">
      <c r="B9" s="7">
        <v>45997</v>
      </c>
      <c r="C9" s="8">
        <v>0</v>
      </c>
      <c r="D9" s="9"/>
      <c r="E9" s="10">
        <v>19.600000000000001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>
        <v>454.5</v>
      </c>
      <c r="D10" s="9"/>
      <c r="E10" s="10">
        <v>19.600000000000001</v>
      </c>
      <c r="F10" s="33">
        <f t="shared" si="0"/>
        <v>8908.2000000000007</v>
      </c>
      <c r="G10" s="15"/>
      <c r="H10" s="16"/>
      <c r="I10" s="17"/>
      <c r="J10" s="18"/>
    </row>
    <row r="11" spans="2:29" x14ac:dyDescent="0.25">
      <c r="B11" s="7">
        <v>45999</v>
      </c>
      <c r="C11" s="8">
        <v>0</v>
      </c>
      <c r="D11" s="9"/>
      <c r="E11" s="10">
        <v>19.600000000000001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>
        <v>452</v>
      </c>
      <c r="D12" s="9"/>
      <c r="E12" s="10">
        <v>19.600000000000001</v>
      </c>
      <c r="F12" s="33">
        <f t="shared" si="0"/>
        <v>8859.2000000000007</v>
      </c>
      <c r="G12" s="19"/>
      <c r="H12" s="16"/>
      <c r="I12" s="17"/>
      <c r="J12" s="18"/>
    </row>
    <row r="13" spans="2:29" x14ac:dyDescent="0.25">
      <c r="B13" s="7">
        <v>46001</v>
      </c>
      <c r="C13" s="8">
        <v>0</v>
      </c>
      <c r="D13" s="9"/>
      <c r="E13" s="10">
        <v>19.600000000000001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>
        <v>465.5</v>
      </c>
      <c r="D14" s="9"/>
      <c r="E14" s="10">
        <v>19.600000000000001</v>
      </c>
      <c r="F14" s="33">
        <f t="shared" si="0"/>
        <v>9123.8000000000011</v>
      </c>
      <c r="G14" s="19"/>
      <c r="H14" s="16"/>
      <c r="I14" s="17"/>
      <c r="J14" s="18"/>
    </row>
    <row r="15" spans="2:29" x14ac:dyDescent="0.25">
      <c r="B15" s="7">
        <v>46003</v>
      </c>
      <c r="C15" s="8">
        <v>0</v>
      </c>
      <c r="D15" s="9"/>
      <c r="E15" s="10">
        <v>19.600000000000001</v>
      </c>
      <c r="F15" s="33">
        <f t="shared" si="0"/>
        <v>0</v>
      </c>
      <c r="G15" s="15">
        <v>46037</v>
      </c>
      <c r="H15" s="16" t="s">
        <v>40</v>
      </c>
      <c r="I15" s="17"/>
      <c r="J15" s="18">
        <v>149169.49</v>
      </c>
    </row>
    <row r="16" spans="2:29" x14ac:dyDescent="0.25">
      <c r="B16" s="7">
        <v>46004</v>
      </c>
      <c r="C16" s="8">
        <v>472.5</v>
      </c>
      <c r="D16" s="9"/>
      <c r="E16" s="10">
        <v>19.600000000000001</v>
      </c>
      <c r="F16" s="33">
        <f t="shared" si="0"/>
        <v>9261</v>
      </c>
      <c r="G16" s="19"/>
      <c r="H16" s="16"/>
      <c r="I16" s="17"/>
      <c r="J16" s="18"/>
    </row>
    <row r="17" spans="2:10" x14ac:dyDescent="0.25">
      <c r="B17" s="7">
        <v>46005</v>
      </c>
      <c r="C17" s="8">
        <v>0</v>
      </c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>
        <v>458</v>
      </c>
      <c r="D18" s="9"/>
      <c r="E18" s="10">
        <v>19.600000000000001</v>
      </c>
      <c r="F18" s="33">
        <f t="shared" si="0"/>
        <v>8976.8000000000011</v>
      </c>
      <c r="G18" s="19"/>
      <c r="H18" s="16"/>
      <c r="I18" s="17"/>
      <c r="J18" s="18"/>
    </row>
    <row r="19" spans="2:10" x14ac:dyDescent="0.25">
      <c r="B19" s="7">
        <v>46007</v>
      </c>
      <c r="C19" s="8">
        <v>0</v>
      </c>
      <c r="D19" s="9"/>
      <c r="E19" s="10">
        <v>19.600000000000001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>
        <v>486.5</v>
      </c>
      <c r="D20" s="9"/>
      <c r="E20" s="10">
        <v>19.600000000000001</v>
      </c>
      <c r="F20" s="33">
        <f t="shared" si="0"/>
        <v>9535.4000000000015</v>
      </c>
      <c r="G20" s="19"/>
      <c r="H20" s="16"/>
      <c r="I20" s="17"/>
      <c r="J20" s="18"/>
    </row>
    <row r="21" spans="2:10" x14ac:dyDescent="0.25">
      <c r="B21" s="7">
        <v>46009</v>
      </c>
      <c r="C21" s="8">
        <v>0</v>
      </c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>
        <v>465.5</v>
      </c>
      <c r="D22" s="9"/>
      <c r="E22" s="10">
        <v>19.600000000000001</v>
      </c>
      <c r="F22" s="33">
        <f t="shared" si="0"/>
        <v>9123.8000000000011</v>
      </c>
      <c r="G22" s="19"/>
      <c r="H22" s="16"/>
      <c r="I22" s="17"/>
      <c r="J22" s="18"/>
    </row>
    <row r="23" spans="2:10" x14ac:dyDescent="0.25">
      <c r="B23" s="7">
        <v>46011</v>
      </c>
      <c r="C23" s="8">
        <v>0</v>
      </c>
      <c r="D23" s="9"/>
      <c r="E23" s="10">
        <v>19.600000000000001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>
        <v>485</v>
      </c>
      <c r="D24" s="9"/>
      <c r="E24" s="10">
        <v>19.600000000000001</v>
      </c>
      <c r="F24" s="33">
        <f t="shared" si="0"/>
        <v>9506</v>
      </c>
      <c r="G24" s="19"/>
      <c r="H24" s="16"/>
      <c r="I24" s="17"/>
      <c r="J24" s="18"/>
    </row>
    <row r="25" spans="2:10" x14ac:dyDescent="0.25">
      <c r="B25" s="7">
        <v>46013</v>
      </c>
      <c r="C25" s="8">
        <v>0</v>
      </c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>
        <v>514</v>
      </c>
      <c r="D26" s="9"/>
      <c r="E26" s="10">
        <v>19.600000000000001</v>
      </c>
      <c r="F26" s="33">
        <f t="shared" si="0"/>
        <v>10074.400000000001</v>
      </c>
      <c r="G26" s="19"/>
      <c r="H26" s="16"/>
      <c r="I26" s="17"/>
      <c r="J26" s="18"/>
    </row>
    <row r="27" spans="2:10" x14ac:dyDescent="0.25">
      <c r="B27" s="7">
        <v>46015</v>
      </c>
      <c r="C27" s="8">
        <v>0</v>
      </c>
      <c r="D27" s="9"/>
      <c r="E27" s="10">
        <v>19.600000000000001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>
        <v>511.5</v>
      </c>
      <c r="D28" s="9"/>
      <c r="E28" s="10">
        <v>19.600000000000001</v>
      </c>
      <c r="F28" s="33">
        <f t="shared" si="0"/>
        <v>10025.400000000001</v>
      </c>
      <c r="G28" s="19"/>
      <c r="H28" s="16"/>
      <c r="I28" s="17"/>
      <c r="J28" s="18"/>
    </row>
    <row r="29" spans="2:10" x14ac:dyDescent="0.25">
      <c r="B29" s="7">
        <v>46017</v>
      </c>
      <c r="C29" s="8">
        <v>0</v>
      </c>
      <c r="D29" s="9"/>
      <c r="E29" s="10">
        <v>19.600000000000001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>
        <v>484</v>
      </c>
      <c r="D30" s="9"/>
      <c r="E30" s="10">
        <v>19.600000000000001</v>
      </c>
      <c r="F30" s="33">
        <f t="shared" si="0"/>
        <v>9486.4000000000015</v>
      </c>
      <c r="G30" s="19"/>
      <c r="H30" s="16"/>
      <c r="I30" s="17"/>
      <c r="J30" s="18"/>
    </row>
    <row r="31" spans="2:10" x14ac:dyDescent="0.25">
      <c r="B31" s="7">
        <v>46019</v>
      </c>
      <c r="C31" s="8">
        <v>0</v>
      </c>
      <c r="D31" s="9"/>
      <c r="E31" s="10">
        <v>19.600000000000001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>
        <v>501.5</v>
      </c>
      <c r="D32" s="9"/>
      <c r="E32" s="10">
        <v>19.600000000000001</v>
      </c>
      <c r="F32" s="33">
        <f t="shared" si="0"/>
        <v>9829.4000000000015</v>
      </c>
      <c r="G32" s="19"/>
      <c r="H32" s="16"/>
      <c r="I32" s="17"/>
      <c r="J32" s="18"/>
    </row>
    <row r="33" spans="2:12" x14ac:dyDescent="0.25">
      <c r="B33" s="7">
        <v>46021</v>
      </c>
      <c r="C33" s="8">
        <v>0</v>
      </c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492.5</v>
      </c>
      <c r="D34" s="48"/>
      <c r="E34" s="10">
        <v>19.600000000000001</v>
      </c>
      <c r="F34" s="49">
        <f t="shared" si="0"/>
        <v>9653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7547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147921.198925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147921.20000000001</v>
      </c>
      <c r="L36" s="31">
        <f>J36-J4-J5-J6</f>
        <v>146295.54601200001</v>
      </c>
    </row>
    <row r="37" spans="2:12" x14ac:dyDescent="0.25">
      <c r="B37" s="26" t="s">
        <v>14</v>
      </c>
      <c r="C37" s="30">
        <f>C35</f>
        <v>7547</v>
      </c>
      <c r="D37" s="9">
        <f>D35/1.03</f>
        <v>0</v>
      </c>
      <c r="E37" s="10"/>
      <c r="F37" s="33">
        <f>SUM(F4:F36)</f>
        <v>147921.20000000001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1.0750000074040145E-3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E2CA4-4DD2-4DCE-ABBB-158761D3E494}">
  <dimension ref="B1:AC43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0</v>
      </c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1533.325</v>
      </c>
    </row>
    <row r="5" spans="2:29" x14ac:dyDescent="0.25">
      <c r="B5" s="7">
        <v>46024</v>
      </c>
      <c r="C5" s="8">
        <v>420.5</v>
      </c>
      <c r="D5" s="9"/>
      <c r="E5" s="10">
        <v>20.5</v>
      </c>
      <c r="F5" s="33">
        <f t="shared" ref="F5:F34" si="0">E5*C5</f>
        <v>8620.25</v>
      </c>
      <c r="G5" s="11"/>
      <c r="H5" s="12" t="s">
        <v>7</v>
      </c>
      <c r="I5" s="13">
        <v>1E-3</v>
      </c>
      <c r="J5" s="14">
        <f>(F36+F37-J4-J6)*I5</f>
        <v>151.79917499999999</v>
      </c>
    </row>
    <row r="6" spans="2:29" x14ac:dyDescent="0.25">
      <c r="B6" s="7">
        <v>46025</v>
      </c>
      <c r="C6" s="8">
        <v>0</v>
      </c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478.5</v>
      </c>
      <c r="D7" s="9"/>
      <c r="E7" s="10">
        <v>20.5</v>
      </c>
      <c r="F7" s="33">
        <f t="shared" si="0"/>
        <v>9809.25</v>
      </c>
      <c r="G7" s="11"/>
      <c r="H7" s="12" t="s">
        <v>9</v>
      </c>
      <c r="I7" s="13"/>
      <c r="J7" s="14">
        <f>'ARALIK 2025'!J39*-1</f>
        <v>-1.0750000074040145E-3</v>
      </c>
    </row>
    <row r="8" spans="2:29" x14ac:dyDescent="0.25">
      <c r="B8" s="7">
        <v>46027</v>
      </c>
      <c r="C8" s="8">
        <v>0</v>
      </c>
      <c r="D8" s="9"/>
      <c r="E8" s="10">
        <v>20.5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>
        <v>456.5</v>
      </c>
      <c r="D9" s="9"/>
      <c r="E9" s="10">
        <v>20.5</v>
      </c>
      <c r="F9" s="33">
        <f t="shared" si="0"/>
        <v>9358.25</v>
      </c>
      <c r="G9" s="15"/>
      <c r="H9" s="16"/>
      <c r="I9" s="17"/>
      <c r="J9" s="18"/>
    </row>
    <row r="10" spans="2:29" x14ac:dyDescent="0.25">
      <c r="B10" s="7">
        <v>46029</v>
      </c>
      <c r="C10" s="8">
        <v>0</v>
      </c>
      <c r="D10" s="9"/>
      <c r="E10" s="10">
        <v>20.5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>
        <v>485.5</v>
      </c>
      <c r="D11" s="9"/>
      <c r="E11" s="10">
        <v>20.5</v>
      </c>
      <c r="F11" s="33">
        <f t="shared" si="0"/>
        <v>9952.75</v>
      </c>
      <c r="G11" s="19"/>
      <c r="H11" s="16"/>
      <c r="I11" s="17"/>
      <c r="J11" s="18"/>
    </row>
    <row r="12" spans="2:29" x14ac:dyDescent="0.25">
      <c r="B12" s="7">
        <v>46031</v>
      </c>
      <c r="C12" s="8">
        <v>0</v>
      </c>
      <c r="D12" s="9"/>
      <c r="E12" s="10">
        <v>20.5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>
        <v>479</v>
      </c>
      <c r="D13" s="9"/>
      <c r="E13" s="10">
        <v>20.5</v>
      </c>
      <c r="F13" s="33">
        <f t="shared" si="0"/>
        <v>9819.5</v>
      </c>
      <c r="G13" s="19"/>
      <c r="H13" s="16"/>
      <c r="I13" s="17"/>
      <c r="J13" s="18"/>
    </row>
    <row r="14" spans="2:29" x14ac:dyDescent="0.25">
      <c r="B14" s="7">
        <v>46033</v>
      </c>
      <c r="C14" s="8">
        <v>0</v>
      </c>
      <c r="D14" s="9"/>
      <c r="E14" s="10">
        <v>20.5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>
        <v>466.5</v>
      </c>
      <c r="D15" s="9"/>
      <c r="E15" s="10">
        <v>20.5</v>
      </c>
      <c r="F15" s="33">
        <f t="shared" si="0"/>
        <v>9563.25</v>
      </c>
      <c r="G15" s="15">
        <v>46079</v>
      </c>
      <c r="H15" s="16" t="s">
        <v>40</v>
      </c>
      <c r="I15" s="17"/>
      <c r="J15" s="18">
        <v>146794.79</v>
      </c>
    </row>
    <row r="16" spans="2:29" x14ac:dyDescent="0.25">
      <c r="B16" s="7">
        <v>46035</v>
      </c>
      <c r="C16" s="8">
        <v>0</v>
      </c>
      <c r="D16" s="9"/>
      <c r="E16" s="10">
        <v>20.5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>
        <v>466</v>
      </c>
      <c r="D17" s="9"/>
      <c r="E17" s="10">
        <v>20.5</v>
      </c>
      <c r="F17" s="33">
        <f t="shared" si="0"/>
        <v>9553</v>
      </c>
      <c r="G17" s="19"/>
      <c r="H17" s="16"/>
      <c r="I17" s="17"/>
      <c r="J17" s="18"/>
    </row>
    <row r="18" spans="2:10" x14ac:dyDescent="0.25">
      <c r="B18" s="7">
        <v>46037</v>
      </c>
      <c r="C18" s="8">
        <v>0</v>
      </c>
      <c r="D18" s="9"/>
      <c r="E18" s="10">
        <v>20.5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>
        <v>466.5</v>
      </c>
      <c r="D19" s="9"/>
      <c r="E19" s="10">
        <v>20.5</v>
      </c>
      <c r="F19" s="33">
        <f t="shared" si="0"/>
        <v>9563.25</v>
      </c>
      <c r="G19" s="19"/>
      <c r="H19" s="16"/>
      <c r="I19" s="17"/>
      <c r="J19" s="18"/>
    </row>
    <row r="20" spans="2:10" x14ac:dyDescent="0.25">
      <c r="B20" s="7">
        <v>46039</v>
      </c>
      <c r="C20" s="8">
        <v>0</v>
      </c>
      <c r="D20" s="9"/>
      <c r="E20" s="10">
        <v>20.5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>
        <v>458.5</v>
      </c>
      <c r="D21" s="9"/>
      <c r="E21" s="10">
        <v>20.5</v>
      </c>
      <c r="F21" s="33">
        <f t="shared" si="0"/>
        <v>9399.25</v>
      </c>
      <c r="G21" s="19"/>
      <c r="H21" s="16"/>
      <c r="I21" s="17"/>
      <c r="J21" s="18"/>
    </row>
    <row r="22" spans="2:10" x14ac:dyDescent="0.25">
      <c r="B22" s="7">
        <v>46041</v>
      </c>
      <c r="C22" s="8">
        <v>0</v>
      </c>
      <c r="D22" s="9"/>
      <c r="E22" s="10">
        <v>20.5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>
        <v>443</v>
      </c>
      <c r="D23" s="9"/>
      <c r="E23" s="10">
        <v>20.5</v>
      </c>
      <c r="F23" s="33">
        <f t="shared" si="0"/>
        <v>9081.5</v>
      </c>
      <c r="G23" s="19"/>
      <c r="H23" s="16"/>
      <c r="I23" s="17"/>
      <c r="J23" s="18"/>
    </row>
    <row r="24" spans="2:10" x14ac:dyDescent="0.25">
      <c r="B24" s="7">
        <v>46043</v>
      </c>
      <c r="C24" s="8">
        <v>0</v>
      </c>
      <c r="D24" s="9"/>
      <c r="E24" s="10">
        <v>20.5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>
        <v>440</v>
      </c>
      <c r="D25" s="9"/>
      <c r="E25" s="10">
        <v>24.25</v>
      </c>
      <c r="F25" s="33">
        <f t="shared" si="0"/>
        <v>10670</v>
      </c>
      <c r="G25" s="19"/>
      <c r="H25" s="16"/>
      <c r="I25" s="17"/>
      <c r="J25" s="18"/>
    </row>
    <row r="26" spans="2:10" x14ac:dyDescent="0.25">
      <c r="B26" s="7">
        <v>46045</v>
      </c>
      <c r="C26" s="8">
        <v>0</v>
      </c>
      <c r="D26" s="9"/>
      <c r="E26" s="10">
        <v>24.25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>
        <v>450</v>
      </c>
      <c r="D27" s="9"/>
      <c r="E27" s="10">
        <v>24.25</v>
      </c>
      <c r="F27" s="33">
        <f t="shared" si="0"/>
        <v>10912.5</v>
      </c>
      <c r="G27" s="19"/>
      <c r="H27" s="16"/>
      <c r="I27" s="17"/>
      <c r="J27" s="18"/>
    </row>
    <row r="28" spans="2:10" x14ac:dyDescent="0.25">
      <c r="B28" s="7">
        <v>46047</v>
      </c>
      <c r="C28" s="8">
        <v>173</v>
      </c>
      <c r="D28" s="9"/>
      <c r="E28" s="10">
        <v>24.25</v>
      </c>
      <c r="F28" s="33">
        <f t="shared" si="0"/>
        <v>4195.25</v>
      </c>
      <c r="G28" s="19"/>
      <c r="H28" s="16"/>
      <c r="I28" s="17"/>
      <c r="J28" s="18"/>
    </row>
    <row r="29" spans="2:10" x14ac:dyDescent="0.25">
      <c r="B29" s="7">
        <v>46048</v>
      </c>
      <c r="C29" s="8">
        <v>0</v>
      </c>
      <c r="D29" s="9"/>
      <c r="E29" s="10">
        <v>24.25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>
        <v>449</v>
      </c>
      <c r="D30" s="9"/>
      <c r="E30" s="10">
        <v>24.25</v>
      </c>
      <c r="F30" s="33">
        <f t="shared" si="0"/>
        <v>10888.25</v>
      </c>
      <c r="G30" s="19"/>
      <c r="H30" s="16"/>
      <c r="I30" s="17"/>
      <c r="J30" s="18"/>
    </row>
    <row r="31" spans="2:10" x14ac:dyDescent="0.25">
      <c r="B31" s="7">
        <v>46050</v>
      </c>
      <c r="C31" s="8">
        <v>211</v>
      </c>
      <c r="D31" s="9"/>
      <c r="E31" s="10">
        <v>24.25</v>
      </c>
      <c r="F31" s="33">
        <f t="shared" si="0"/>
        <v>5116.75</v>
      </c>
      <c r="G31" s="19"/>
      <c r="H31" s="16"/>
      <c r="I31" s="17"/>
      <c r="J31" s="18"/>
    </row>
    <row r="32" spans="2:10" x14ac:dyDescent="0.25">
      <c r="B32" s="7">
        <v>46051</v>
      </c>
      <c r="C32" s="8">
        <v>0</v>
      </c>
      <c r="D32" s="9"/>
      <c r="E32" s="10">
        <v>24.25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>
        <v>474</v>
      </c>
      <c r="D33" s="9"/>
      <c r="E33" s="10">
        <v>24.25</v>
      </c>
      <c r="F33" s="33">
        <f t="shared" si="0"/>
        <v>11494.5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220</v>
      </c>
      <c r="D34" s="48"/>
      <c r="E34" s="10">
        <v>24.25</v>
      </c>
      <c r="F34" s="49">
        <f t="shared" si="0"/>
        <v>5335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7037.5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148479.91310000001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153332.5</v>
      </c>
      <c r="L36" s="31">
        <f>J36-J4-J5-J6</f>
        <v>151647.375825</v>
      </c>
    </row>
    <row r="37" spans="2:12" x14ac:dyDescent="0.25">
      <c r="B37" s="26" t="s">
        <v>14</v>
      </c>
      <c r="C37" s="30">
        <f>C35</f>
        <v>7037.5</v>
      </c>
      <c r="D37" s="9">
        <f>D35/1.03</f>
        <v>0</v>
      </c>
      <c r="E37" s="10"/>
      <c r="F37" s="33">
        <f>SUM(F4:F36)</f>
        <v>153332.5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4852.5868999999948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0152B-FDD0-4782-A420-6AA659E80A9B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236</v>
      </c>
      <c r="D4" s="9"/>
      <c r="E4" s="10">
        <v>25</v>
      </c>
      <c r="F4" s="33">
        <f>E4*C4</f>
        <v>5900</v>
      </c>
      <c r="G4" s="11"/>
      <c r="H4" s="12" t="s">
        <v>6</v>
      </c>
      <c r="I4" s="13">
        <v>0.01</v>
      </c>
      <c r="J4" s="14">
        <f>(F36+F37)*I4</f>
        <v>1439.625</v>
      </c>
    </row>
    <row r="5" spans="2:29" x14ac:dyDescent="0.25">
      <c r="B5" s="7">
        <v>46055</v>
      </c>
      <c r="C5" s="8">
        <v>0</v>
      </c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142.522875</v>
      </c>
    </row>
    <row r="6" spans="2:29" x14ac:dyDescent="0.25">
      <c r="B6" s="7">
        <v>46056</v>
      </c>
      <c r="C6" s="8">
        <v>472.5</v>
      </c>
      <c r="D6" s="9"/>
      <c r="E6" s="10">
        <v>25</v>
      </c>
      <c r="F6" s="33">
        <f t="shared" si="0"/>
        <v>11812.5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0</v>
      </c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'OCAK 2026'!J39*-1</f>
        <v>-4852.5868999999948</v>
      </c>
    </row>
    <row r="8" spans="2:29" x14ac:dyDescent="0.25">
      <c r="B8" s="7">
        <v>46058</v>
      </c>
      <c r="C8" s="8">
        <v>431</v>
      </c>
      <c r="D8" s="9"/>
      <c r="E8" s="10">
        <v>25</v>
      </c>
      <c r="F8" s="33">
        <f t="shared" si="0"/>
        <v>10775</v>
      </c>
      <c r="G8" s="15"/>
      <c r="H8" s="16"/>
      <c r="I8" s="17"/>
      <c r="J8" s="18"/>
    </row>
    <row r="9" spans="2:29" x14ac:dyDescent="0.25">
      <c r="B9" s="7">
        <v>46059</v>
      </c>
      <c r="C9" s="8">
        <v>0</v>
      </c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>
        <v>507.5</v>
      </c>
      <c r="D10" s="9"/>
      <c r="E10" s="10">
        <v>25</v>
      </c>
      <c r="F10" s="33">
        <f t="shared" si="0"/>
        <v>12687.5</v>
      </c>
      <c r="G10" s="15"/>
      <c r="H10" s="16"/>
      <c r="I10" s="17"/>
      <c r="J10" s="18"/>
    </row>
    <row r="11" spans="2:29" x14ac:dyDescent="0.25">
      <c r="B11" s="7">
        <v>46061</v>
      </c>
      <c r="C11" s="8">
        <v>0</v>
      </c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>
        <v>441</v>
      </c>
      <c r="D12" s="9"/>
      <c r="E12" s="10">
        <v>25</v>
      </c>
      <c r="F12" s="33">
        <f t="shared" si="0"/>
        <v>11025</v>
      </c>
      <c r="G12" s="19"/>
      <c r="H12" s="16"/>
      <c r="I12" s="17"/>
      <c r="J12" s="18"/>
    </row>
    <row r="13" spans="2:29" x14ac:dyDescent="0.25">
      <c r="B13" s="7">
        <v>46063</v>
      </c>
      <c r="C13" s="8">
        <v>0</v>
      </c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>
        <v>416</v>
      </c>
      <c r="D14" s="9"/>
      <c r="E14" s="10">
        <v>25</v>
      </c>
      <c r="F14" s="33">
        <f t="shared" si="0"/>
        <v>10400</v>
      </c>
      <c r="G14" s="19"/>
      <c r="H14" s="16"/>
      <c r="I14" s="17"/>
      <c r="J14" s="18"/>
    </row>
    <row r="15" spans="2:29" x14ac:dyDescent="0.25">
      <c r="B15" s="7">
        <v>46065</v>
      </c>
      <c r="C15" s="8">
        <v>0</v>
      </c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>
        <v>439</v>
      </c>
      <c r="D16" s="9"/>
      <c r="E16" s="10">
        <v>25</v>
      </c>
      <c r="F16" s="33">
        <f t="shared" si="0"/>
        <v>10975</v>
      </c>
      <c r="G16" s="15">
        <v>46099</v>
      </c>
      <c r="H16" s="16" t="s">
        <v>40</v>
      </c>
      <c r="I16" s="17"/>
      <c r="J16" s="18">
        <v>142961.53</v>
      </c>
    </row>
    <row r="17" spans="2:10" x14ac:dyDescent="0.25">
      <c r="B17" s="7">
        <v>46067</v>
      </c>
      <c r="C17" s="8">
        <v>0</v>
      </c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>
        <v>421</v>
      </c>
      <c r="D18" s="9"/>
      <c r="E18" s="10">
        <v>25</v>
      </c>
      <c r="F18" s="33">
        <f t="shared" si="0"/>
        <v>10525</v>
      </c>
      <c r="G18" s="15">
        <v>46113</v>
      </c>
      <c r="H18" s="16" t="s">
        <v>40</v>
      </c>
      <c r="I18" s="17"/>
      <c r="J18" s="18">
        <v>4271.41</v>
      </c>
    </row>
    <row r="19" spans="2:10" x14ac:dyDescent="0.25">
      <c r="B19" s="7">
        <v>46069</v>
      </c>
      <c r="C19" s="8">
        <v>215.5</v>
      </c>
      <c r="D19" s="9"/>
      <c r="E19" s="10">
        <v>25</v>
      </c>
      <c r="F19" s="33">
        <f t="shared" si="0"/>
        <v>5387.5</v>
      </c>
      <c r="G19" s="19"/>
      <c r="H19" s="16"/>
      <c r="I19" s="17"/>
      <c r="J19" s="18"/>
    </row>
    <row r="20" spans="2:10" x14ac:dyDescent="0.25">
      <c r="B20" s="7">
        <v>46070</v>
      </c>
      <c r="C20" s="8">
        <v>200</v>
      </c>
      <c r="D20" s="9"/>
      <c r="E20" s="10">
        <v>25</v>
      </c>
      <c r="F20" s="33">
        <f t="shared" si="0"/>
        <v>5000</v>
      </c>
      <c r="G20" s="19"/>
      <c r="H20" s="16"/>
      <c r="I20" s="17"/>
      <c r="J20" s="18"/>
    </row>
    <row r="21" spans="2:10" x14ac:dyDescent="0.25">
      <c r="B21" s="7">
        <v>46071</v>
      </c>
      <c r="C21" s="8">
        <v>193</v>
      </c>
      <c r="D21" s="9"/>
      <c r="E21" s="10">
        <v>25</v>
      </c>
      <c r="F21" s="33">
        <f t="shared" si="0"/>
        <v>4825</v>
      </c>
      <c r="G21" s="19"/>
      <c r="H21" s="16"/>
      <c r="I21" s="17"/>
      <c r="J21" s="18"/>
    </row>
    <row r="22" spans="2:10" x14ac:dyDescent="0.25">
      <c r="B22" s="7">
        <v>46072</v>
      </c>
      <c r="C22" s="8">
        <v>0</v>
      </c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>
        <v>386.5</v>
      </c>
      <c r="D23" s="9"/>
      <c r="E23" s="10">
        <v>25</v>
      </c>
      <c r="F23" s="33">
        <f t="shared" si="0"/>
        <v>9662.5</v>
      </c>
      <c r="G23" s="19"/>
      <c r="H23" s="16"/>
      <c r="I23" s="17"/>
      <c r="J23" s="18"/>
    </row>
    <row r="24" spans="2:10" x14ac:dyDescent="0.25">
      <c r="B24" s="7">
        <v>46074</v>
      </c>
      <c r="C24" s="8">
        <v>0</v>
      </c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>
        <v>369.5</v>
      </c>
      <c r="D25" s="9"/>
      <c r="E25" s="10">
        <v>25</v>
      </c>
      <c r="F25" s="33">
        <f t="shared" si="0"/>
        <v>9237.5</v>
      </c>
      <c r="G25" s="19"/>
      <c r="H25" s="16"/>
      <c r="I25" s="17"/>
      <c r="J25" s="18"/>
    </row>
    <row r="26" spans="2:10" x14ac:dyDescent="0.25">
      <c r="B26" s="7">
        <v>46076</v>
      </c>
      <c r="C26" s="8">
        <v>0</v>
      </c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>
        <v>365.5</v>
      </c>
      <c r="D27" s="9"/>
      <c r="E27" s="10">
        <v>25</v>
      </c>
      <c r="F27" s="33">
        <f t="shared" si="0"/>
        <v>9137.5</v>
      </c>
      <c r="G27" s="19"/>
      <c r="H27" s="16"/>
      <c r="I27" s="17"/>
      <c r="J27" s="18"/>
    </row>
    <row r="28" spans="2:10" x14ac:dyDescent="0.25">
      <c r="B28" s="7">
        <v>46078</v>
      </c>
      <c r="C28" s="8">
        <v>0</v>
      </c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>
        <v>359.5</v>
      </c>
      <c r="D29" s="9"/>
      <c r="E29" s="10">
        <v>25</v>
      </c>
      <c r="F29" s="33">
        <f t="shared" si="0"/>
        <v>8987.5</v>
      </c>
      <c r="G29" s="19"/>
      <c r="H29" s="16"/>
      <c r="I29" s="17"/>
      <c r="J29" s="18"/>
    </row>
    <row r="30" spans="2:10" x14ac:dyDescent="0.25">
      <c r="B30" s="7">
        <v>46080</v>
      </c>
      <c r="C30" s="8">
        <v>0</v>
      </c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>
        <v>305</v>
      </c>
      <c r="D31" s="9"/>
      <c r="E31" s="10">
        <v>25</v>
      </c>
      <c r="F31" s="33">
        <f t="shared" si="0"/>
        <v>7625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5758.5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143962.500975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143962.5</v>
      </c>
      <c r="L36" s="31">
        <f>J36-J4-J5-J6</f>
        <v>142380.352125</v>
      </c>
    </row>
    <row r="37" spans="2:12" x14ac:dyDescent="0.25">
      <c r="B37" s="26" t="s">
        <v>14</v>
      </c>
      <c r="C37" s="30">
        <f>C35</f>
        <v>5758.5</v>
      </c>
      <c r="D37" s="9">
        <f>D35/1.03</f>
        <v>0</v>
      </c>
      <c r="E37" s="10"/>
      <c r="F37" s="33">
        <f>SUM(F4:F36)</f>
        <v>143962.5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-9.7500000265426934E-4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BC583-E348-4F3F-982D-A666A7B12FA2}">
  <dimension ref="B1:AC43"/>
  <sheetViews>
    <sheetView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0</v>
      </c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1228.125</v>
      </c>
    </row>
    <row r="5" spans="2:29" x14ac:dyDescent="0.25">
      <c r="B5" s="7">
        <v>46083</v>
      </c>
      <c r="C5" s="8">
        <v>304.5</v>
      </c>
      <c r="D5" s="9"/>
      <c r="E5" s="10">
        <v>25</v>
      </c>
      <c r="F5" s="33">
        <f t="shared" ref="F5:F34" si="0">E5*C5</f>
        <v>7612.5</v>
      </c>
      <c r="G5" s="11"/>
      <c r="H5" s="12" t="s">
        <v>7</v>
      </c>
      <c r="I5" s="13">
        <v>1E-3</v>
      </c>
      <c r="J5" s="14">
        <f>(F36+F37-J4-J6)*I5</f>
        <v>121.58437500000001</v>
      </c>
    </row>
    <row r="6" spans="2:29" x14ac:dyDescent="0.25">
      <c r="B6" s="7">
        <v>46084</v>
      </c>
      <c r="C6" s="8">
        <v>0</v>
      </c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358.5</v>
      </c>
      <c r="D7" s="9"/>
      <c r="E7" s="10">
        <v>25</v>
      </c>
      <c r="F7" s="33">
        <f t="shared" si="0"/>
        <v>8962.5</v>
      </c>
      <c r="G7" s="11"/>
      <c r="H7" s="12" t="s">
        <v>9</v>
      </c>
      <c r="I7" s="13"/>
      <c r="J7" s="14">
        <f>'ŞUBAT 2026'!J39*-1</f>
        <v>9.7500000265426934E-4</v>
      </c>
    </row>
    <row r="8" spans="2:29" x14ac:dyDescent="0.25">
      <c r="B8" s="7">
        <v>46086</v>
      </c>
      <c r="C8" s="8">
        <v>162</v>
      </c>
      <c r="D8" s="9"/>
      <c r="E8" s="10">
        <v>25</v>
      </c>
      <c r="F8" s="33">
        <f t="shared" si="0"/>
        <v>4050</v>
      </c>
      <c r="G8" s="15"/>
      <c r="H8" s="16"/>
      <c r="I8" s="17"/>
      <c r="J8" s="18"/>
    </row>
    <row r="9" spans="2:29" x14ac:dyDescent="0.25">
      <c r="B9" s="7">
        <v>46087</v>
      </c>
      <c r="C9" s="8">
        <v>169</v>
      </c>
      <c r="D9" s="9"/>
      <c r="E9" s="10">
        <v>25</v>
      </c>
      <c r="F9" s="33">
        <f t="shared" si="0"/>
        <v>4225</v>
      </c>
      <c r="G9" s="15"/>
      <c r="H9" s="16"/>
      <c r="I9" s="17"/>
      <c r="J9" s="18"/>
    </row>
    <row r="10" spans="2:29" x14ac:dyDescent="0.25">
      <c r="B10" s="7">
        <v>46088</v>
      </c>
      <c r="C10" s="8">
        <v>0</v>
      </c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>
        <v>327</v>
      </c>
      <c r="D11" s="9"/>
      <c r="E11" s="10">
        <v>25</v>
      </c>
      <c r="F11" s="33">
        <f t="shared" si="0"/>
        <v>8175</v>
      </c>
      <c r="G11" s="19"/>
      <c r="H11" s="16"/>
      <c r="I11" s="17"/>
      <c r="J11" s="18"/>
    </row>
    <row r="12" spans="2:29" x14ac:dyDescent="0.25">
      <c r="B12" s="7">
        <v>46090</v>
      </c>
      <c r="C12" s="8">
        <v>157</v>
      </c>
      <c r="D12" s="9"/>
      <c r="E12" s="10">
        <v>25</v>
      </c>
      <c r="F12" s="33">
        <f t="shared" si="0"/>
        <v>3925</v>
      </c>
      <c r="G12" s="19"/>
      <c r="H12" s="16"/>
      <c r="I12" s="17"/>
      <c r="J12" s="18"/>
    </row>
    <row r="13" spans="2:29" x14ac:dyDescent="0.25">
      <c r="B13" s="7">
        <v>46091</v>
      </c>
      <c r="C13" s="8">
        <v>0</v>
      </c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>
        <v>310</v>
      </c>
      <c r="D14" s="9"/>
      <c r="E14" s="10">
        <v>25</v>
      </c>
      <c r="F14" s="33">
        <f t="shared" si="0"/>
        <v>7750</v>
      </c>
      <c r="G14" s="19"/>
      <c r="H14" s="16"/>
      <c r="I14" s="17"/>
      <c r="J14" s="18"/>
    </row>
    <row r="15" spans="2:29" x14ac:dyDescent="0.25">
      <c r="B15" s="7">
        <v>46093</v>
      </c>
      <c r="C15" s="8">
        <v>0</v>
      </c>
      <c r="D15" s="9"/>
      <c r="E15" s="10">
        <v>25</v>
      </c>
      <c r="F15" s="33">
        <f t="shared" si="0"/>
        <v>0</v>
      </c>
      <c r="G15" s="15">
        <v>46122</v>
      </c>
      <c r="H15" s="16" t="s">
        <v>41</v>
      </c>
      <c r="I15" s="17"/>
      <c r="J15" s="18">
        <v>2000000</v>
      </c>
    </row>
    <row r="16" spans="2:29" x14ac:dyDescent="0.25">
      <c r="B16" s="7">
        <v>46094</v>
      </c>
      <c r="C16" s="8">
        <v>293</v>
      </c>
      <c r="D16" s="9"/>
      <c r="E16" s="10">
        <v>25</v>
      </c>
      <c r="F16" s="33">
        <f t="shared" si="0"/>
        <v>7325</v>
      </c>
      <c r="G16" s="15">
        <v>46132</v>
      </c>
      <c r="H16" s="16" t="s">
        <v>42</v>
      </c>
      <c r="I16" s="17"/>
      <c r="J16" s="18">
        <v>-2000000</v>
      </c>
    </row>
    <row r="17" spans="2:10" x14ac:dyDescent="0.25">
      <c r="B17" s="7">
        <v>46095</v>
      </c>
      <c r="C17" s="8">
        <v>0</v>
      </c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>
        <v>309</v>
      </c>
      <c r="D18" s="9"/>
      <c r="E18" s="10">
        <v>25</v>
      </c>
      <c r="F18" s="33">
        <f t="shared" si="0"/>
        <v>7725</v>
      </c>
      <c r="G18" s="19"/>
      <c r="H18" s="16"/>
      <c r="I18" s="17"/>
      <c r="J18" s="18"/>
    </row>
    <row r="19" spans="2:10" x14ac:dyDescent="0.25">
      <c r="B19" s="7">
        <v>46097</v>
      </c>
      <c r="C19" s="8">
        <v>0</v>
      </c>
      <c r="D19" s="9"/>
      <c r="E19" s="10">
        <v>25</v>
      </c>
      <c r="F19" s="33">
        <f t="shared" si="0"/>
        <v>0</v>
      </c>
      <c r="G19" s="15">
        <v>46134</v>
      </c>
      <c r="H19" s="16" t="s">
        <v>41</v>
      </c>
      <c r="I19" s="17"/>
      <c r="J19" s="18">
        <v>121462.79</v>
      </c>
    </row>
    <row r="20" spans="2:10" x14ac:dyDescent="0.25">
      <c r="B20" s="7">
        <v>46098</v>
      </c>
      <c r="C20" s="8">
        <v>317.5</v>
      </c>
      <c r="D20" s="9"/>
      <c r="E20" s="10">
        <v>25</v>
      </c>
      <c r="F20" s="33">
        <f t="shared" si="0"/>
        <v>7937.5</v>
      </c>
      <c r="G20" s="19"/>
      <c r="H20" s="16"/>
      <c r="I20" s="17"/>
      <c r="J20" s="18"/>
    </row>
    <row r="21" spans="2:10" x14ac:dyDescent="0.25">
      <c r="B21" s="7">
        <v>46099</v>
      </c>
      <c r="C21" s="8">
        <v>0</v>
      </c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>
        <v>309.5</v>
      </c>
      <c r="D22" s="9"/>
      <c r="E22" s="10">
        <v>25</v>
      </c>
      <c r="F22" s="33">
        <f t="shared" si="0"/>
        <v>7737.5</v>
      </c>
      <c r="G22" s="19"/>
      <c r="H22" s="16"/>
      <c r="I22" s="17"/>
      <c r="J22" s="18"/>
    </row>
    <row r="23" spans="2:10" x14ac:dyDescent="0.25">
      <c r="B23" s="7">
        <v>46101</v>
      </c>
      <c r="C23" s="8">
        <v>140.5</v>
      </c>
      <c r="D23" s="9"/>
      <c r="E23" s="10">
        <v>25</v>
      </c>
      <c r="F23" s="33">
        <f t="shared" si="0"/>
        <v>3512.5</v>
      </c>
      <c r="G23" s="19"/>
      <c r="H23" s="16"/>
      <c r="I23" s="17"/>
      <c r="J23" s="18"/>
    </row>
    <row r="24" spans="2:10" x14ac:dyDescent="0.25">
      <c r="B24" s="7">
        <v>46102</v>
      </c>
      <c r="C24" s="8">
        <v>0</v>
      </c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>
        <v>342.5</v>
      </c>
      <c r="D25" s="9"/>
      <c r="E25" s="10">
        <v>25</v>
      </c>
      <c r="F25" s="33">
        <f t="shared" si="0"/>
        <v>8562.5</v>
      </c>
      <c r="G25" s="19"/>
      <c r="H25" s="16"/>
      <c r="I25" s="17"/>
      <c r="J25" s="18"/>
    </row>
    <row r="26" spans="2:10" x14ac:dyDescent="0.25">
      <c r="B26" s="7">
        <v>46104</v>
      </c>
      <c r="C26" s="8">
        <v>0</v>
      </c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>
        <v>348</v>
      </c>
      <c r="D27" s="9"/>
      <c r="E27" s="10">
        <v>25</v>
      </c>
      <c r="F27" s="33">
        <f t="shared" si="0"/>
        <v>8700</v>
      </c>
      <c r="G27" s="19"/>
      <c r="H27" s="16"/>
      <c r="I27" s="17"/>
      <c r="J27" s="18"/>
    </row>
    <row r="28" spans="2:10" x14ac:dyDescent="0.25">
      <c r="B28" s="7">
        <v>46106</v>
      </c>
      <c r="C28" s="8">
        <v>0</v>
      </c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>
        <v>356</v>
      </c>
      <c r="D29" s="9"/>
      <c r="E29" s="10">
        <v>25</v>
      </c>
      <c r="F29" s="33">
        <f t="shared" si="0"/>
        <v>8900</v>
      </c>
      <c r="G29" s="19"/>
      <c r="H29" s="16"/>
      <c r="I29" s="17"/>
      <c r="J29" s="18"/>
    </row>
    <row r="30" spans="2:10" x14ac:dyDescent="0.25">
      <c r="B30" s="7">
        <v>46108</v>
      </c>
      <c r="C30" s="8">
        <v>0</v>
      </c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>
        <v>350.5</v>
      </c>
      <c r="D31" s="9"/>
      <c r="E31" s="10">
        <v>25</v>
      </c>
      <c r="F31" s="33">
        <f t="shared" si="0"/>
        <v>8762.5</v>
      </c>
      <c r="G31" s="19"/>
      <c r="H31" s="16"/>
      <c r="I31" s="17"/>
      <c r="J31" s="18"/>
    </row>
    <row r="32" spans="2:10" x14ac:dyDescent="0.25">
      <c r="B32" s="7">
        <v>46110</v>
      </c>
      <c r="C32" s="8">
        <v>0</v>
      </c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>
        <v>358</v>
      </c>
      <c r="D33" s="9"/>
      <c r="E33" s="10">
        <v>25</v>
      </c>
      <c r="F33" s="33">
        <f t="shared" si="0"/>
        <v>8950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0</v>
      </c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4912.5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122812.50035000006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122812.5</v>
      </c>
      <c r="L36" s="31">
        <f>J36-J4-J5-J6</f>
        <v>121462.79062499999</v>
      </c>
    </row>
    <row r="37" spans="2:12" x14ac:dyDescent="0.25">
      <c r="B37" s="26" t="s">
        <v>14</v>
      </c>
      <c r="C37" s="30">
        <f>C35</f>
        <v>4912.5</v>
      </c>
      <c r="D37" s="9">
        <f>D35/1.03</f>
        <v>0</v>
      </c>
      <c r="E37" s="10"/>
      <c r="F37" s="33">
        <f>SUM(F4:F36)</f>
        <v>122812.5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-3.5000006027985364E-4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7965E-52E6-442E-B698-39834D313E7D}">
  <dimension ref="B1:AC43"/>
  <sheetViews>
    <sheetView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358</v>
      </c>
      <c r="D4" s="9"/>
      <c r="E4" s="10">
        <v>25</v>
      </c>
      <c r="F4" s="33">
        <f>E4*C4</f>
        <v>8950</v>
      </c>
      <c r="G4" s="11"/>
      <c r="H4" s="12" t="s">
        <v>6</v>
      </c>
      <c r="I4" s="13">
        <v>0.01</v>
      </c>
      <c r="J4" s="14">
        <f>(F36+F37)*I4</f>
        <v>1410.5</v>
      </c>
    </row>
    <row r="5" spans="2:29" x14ac:dyDescent="0.25">
      <c r="B5" s="7">
        <v>46114</v>
      </c>
      <c r="C5" s="8">
        <v>0</v>
      </c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139.6395</v>
      </c>
    </row>
    <row r="6" spans="2:29" x14ac:dyDescent="0.25">
      <c r="B6" s="7">
        <v>46115</v>
      </c>
      <c r="C6" s="8">
        <v>339.5</v>
      </c>
      <c r="D6" s="9"/>
      <c r="E6" s="10">
        <v>25</v>
      </c>
      <c r="F6" s="33">
        <f t="shared" si="0"/>
        <v>8487.5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0</v>
      </c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'MART 2026'!J39*-1</f>
        <v>3.5000006027985364E-4</v>
      </c>
    </row>
    <row r="8" spans="2:29" x14ac:dyDescent="0.25">
      <c r="B8" s="7">
        <v>46117</v>
      </c>
      <c r="C8" s="8">
        <v>307.5</v>
      </c>
      <c r="D8" s="9"/>
      <c r="E8" s="10">
        <v>25</v>
      </c>
      <c r="F8" s="33">
        <f t="shared" si="0"/>
        <v>7687.5</v>
      </c>
      <c r="G8" s="15"/>
      <c r="H8" s="16"/>
      <c r="I8" s="17"/>
      <c r="J8" s="18"/>
    </row>
    <row r="9" spans="2:29" x14ac:dyDescent="0.25">
      <c r="B9" s="7">
        <v>46118</v>
      </c>
      <c r="C9" s="8">
        <v>0</v>
      </c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>
        <v>318</v>
      </c>
      <c r="D10" s="9"/>
      <c r="E10" s="10">
        <v>25</v>
      </c>
      <c r="F10" s="33">
        <f t="shared" si="0"/>
        <v>7950</v>
      </c>
      <c r="G10" s="15"/>
      <c r="H10" s="16"/>
      <c r="I10" s="17"/>
      <c r="J10" s="18"/>
    </row>
    <row r="11" spans="2:29" x14ac:dyDescent="0.25">
      <c r="B11" s="7">
        <v>46120</v>
      </c>
      <c r="C11" s="8">
        <v>0</v>
      </c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>
        <v>359</v>
      </c>
      <c r="D12" s="9"/>
      <c r="E12" s="10">
        <v>25</v>
      </c>
      <c r="F12" s="33">
        <f t="shared" si="0"/>
        <v>8975</v>
      </c>
      <c r="G12" s="19"/>
      <c r="H12" s="16"/>
      <c r="I12" s="17"/>
      <c r="J12" s="18"/>
    </row>
    <row r="13" spans="2:29" x14ac:dyDescent="0.25">
      <c r="B13" s="7">
        <v>46122</v>
      </c>
      <c r="C13" s="8">
        <v>0</v>
      </c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>
        <v>374</v>
      </c>
      <c r="D14" s="9"/>
      <c r="E14" s="10">
        <v>25</v>
      </c>
      <c r="F14" s="33">
        <f t="shared" si="0"/>
        <v>9350</v>
      </c>
      <c r="G14" s="19"/>
      <c r="H14" s="16"/>
      <c r="I14" s="17"/>
      <c r="J14" s="18"/>
    </row>
    <row r="15" spans="2:29" x14ac:dyDescent="0.25">
      <c r="B15" s="7">
        <v>46124</v>
      </c>
      <c r="C15" s="8">
        <v>180</v>
      </c>
      <c r="D15" s="9"/>
      <c r="E15" s="10">
        <v>25</v>
      </c>
      <c r="F15" s="33">
        <f t="shared" si="0"/>
        <v>4500</v>
      </c>
      <c r="G15" s="19"/>
      <c r="H15" s="16"/>
      <c r="I15" s="17"/>
      <c r="J15" s="18"/>
    </row>
    <row r="16" spans="2:29" x14ac:dyDescent="0.25">
      <c r="B16" s="7">
        <v>46125</v>
      </c>
      <c r="C16" s="8">
        <v>161</v>
      </c>
      <c r="D16" s="9"/>
      <c r="E16" s="10">
        <v>25</v>
      </c>
      <c r="F16" s="33">
        <f t="shared" si="0"/>
        <v>4025</v>
      </c>
      <c r="G16" s="19"/>
      <c r="H16" s="16"/>
      <c r="I16" s="17"/>
      <c r="J16" s="18"/>
    </row>
    <row r="17" spans="2:10" x14ac:dyDescent="0.25">
      <c r="B17" s="7">
        <v>46126</v>
      </c>
      <c r="C17" s="8">
        <v>218</v>
      </c>
      <c r="D17" s="9"/>
      <c r="E17" s="10">
        <v>25</v>
      </c>
      <c r="F17" s="33">
        <f t="shared" si="0"/>
        <v>5450</v>
      </c>
      <c r="G17" s="19"/>
      <c r="H17" s="16"/>
      <c r="I17" s="17"/>
      <c r="J17" s="18"/>
    </row>
    <row r="18" spans="2:10" x14ac:dyDescent="0.25">
      <c r="B18" s="7">
        <v>46127</v>
      </c>
      <c r="C18" s="8">
        <v>183</v>
      </c>
      <c r="D18" s="9"/>
      <c r="E18" s="10">
        <v>25</v>
      </c>
      <c r="F18" s="33">
        <f t="shared" si="0"/>
        <v>4575</v>
      </c>
      <c r="G18" s="19"/>
      <c r="H18" s="16"/>
      <c r="I18" s="17"/>
      <c r="J18" s="18"/>
    </row>
    <row r="19" spans="2:10" x14ac:dyDescent="0.25">
      <c r="B19" s="7">
        <v>46128</v>
      </c>
      <c r="C19" s="8">
        <v>197</v>
      </c>
      <c r="D19" s="9"/>
      <c r="E19" s="10">
        <v>25</v>
      </c>
      <c r="F19" s="33">
        <f t="shared" si="0"/>
        <v>4925</v>
      </c>
      <c r="G19" s="19"/>
      <c r="H19" s="16"/>
      <c r="I19" s="17"/>
      <c r="J19" s="18"/>
    </row>
    <row r="20" spans="2:10" x14ac:dyDescent="0.25">
      <c r="B20" s="7">
        <v>46129</v>
      </c>
      <c r="C20" s="8">
        <v>191.5</v>
      </c>
      <c r="D20" s="9"/>
      <c r="E20" s="10">
        <v>25</v>
      </c>
      <c r="F20" s="33">
        <f t="shared" si="0"/>
        <v>4787.5</v>
      </c>
      <c r="G20" s="19"/>
      <c r="H20" s="16"/>
      <c r="I20" s="17"/>
      <c r="J20" s="18"/>
    </row>
    <row r="21" spans="2:10" x14ac:dyDescent="0.25">
      <c r="B21" s="7">
        <v>46130</v>
      </c>
      <c r="C21" s="8">
        <v>150</v>
      </c>
      <c r="D21" s="9"/>
      <c r="E21" s="10">
        <v>25</v>
      </c>
      <c r="F21" s="33">
        <f t="shared" si="0"/>
        <v>3750</v>
      </c>
      <c r="G21" s="19"/>
      <c r="H21" s="16"/>
      <c r="I21" s="17"/>
      <c r="J21" s="18"/>
    </row>
    <row r="22" spans="2:10" x14ac:dyDescent="0.25">
      <c r="B22" s="7">
        <v>46131</v>
      </c>
      <c r="C22" s="8">
        <v>0</v>
      </c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>
        <v>406</v>
      </c>
      <c r="D23" s="9"/>
      <c r="E23" s="10">
        <v>25</v>
      </c>
      <c r="F23" s="33">
        <f t="shared" si="0"/>
        <v>10150</v>
      </c>
      <c r="G23" s="19"/>
      <c r="H23" s="16"/>
      <c r="I23" s="17"/>
      <c r="J23" s="18"/>
    </row>
    <row r="24" spans="2:10" x14ac:dyDescent="0.25">
      <c r="B24" s="7">
        <v>46133</v>
      </c>
      <c r="C24" s="8">
        <v>195.5</v>
      </c>
      <c r="D24" s="9"/>
      <c r="E24" s="10">
        <v>25</v>
      </c>
      <c r="F24" s="33">
        <f t="shared" si="0"/>
        <v>4887.5</v>
      </c>
      <c r="G24" s="19"/>
      <c r="H24" s="16"/>
      <c r="I24" s="17"/>
      <c r="J24" s="18"/>
    </row>
    <row r="25" spans="2:10" x14ac:dyDescent="0.25">
      <c r="B25" s="7">
        <v>46134</v>
      </c>
      <c r="C25" s="8">
        <v>200</v>
      </c>
      <c r="D25" s="9"/>
      <c r="E25" s="10">
        <v>25</v>
      </c>
      <c r="F25" s="33">
        <f t="shared" si="0"/>
        <v>5000</v>
      </c>
      <c r="G25" s="19"/>
      <c r="H25" s="16"/>
      <c r="I25" s="17"/>
      <c r="J25" s="18"/>
    </row>
    <row r="26" spans="2:10" x14ac:dyDescent="0.25">
      <c r="B26" s="7">
        <v>46135</v>
      </c>
      <c r="C26" s="8">
        <v>191.5</v>
      </c>
      <c r="D26" s="9"/>
      <c r="E26" s="10">
        <v>25</v>
      </c>
      <c r="F26" s="33">
        <f t="shared" si="0"/>
        <v>4787.5</v>
      </c>
      <c r="G26" s="19"/>
      <c r="H26" s="16"/>
      <c r="I26" s="17"/>
      <c r="J26" s="18"/>
    </row>
    <row r="27" spans="2:10" x14ac:dyDescent="0.25">
      <c r="B27" s="7">
        <v>46136</v>
      </c>
      <c r="C27" s="8">
        <v>193.5</v>
      </c>
      <c r="D27" s="9"/>
      <c r="E27" s="10">
        <v>25</v>
      </c>
      <c r="F27" s="33">
        <f t="shared" si="0"/>
        <v>4837.5</v>
      </c>
      <c r="G27" s="19"/>
      <c r="H27" s="16"/>
      <c r="I27" s="17"/>
      <c r="J27" s="18"/>
    </row>
    <row r="28" spans="2:10" x14ac:dyDescent="0.25">
      <c r="B28" s="7">
        <v>46137</v>
      </c>
      <c r="C28" s="8">
        <v>184</v>
      </c>
      <c r="D28" s="9"/>
      <c r="E28" s="10">
        <v>25</v>
      </c>
      <c r="F28" s="33">
        <f t="shared" si="0"/>
        <v>4600</v>
      </c>
      <c r="G28" s="19"/>
      <c r="H28" s="16"/>
      <c r="I28" s="17"/>
      <c r="J28" s="18"/>
    </row>
    <row r="29" spans="2:10" x14ac:dyDescent="0.25">
      <c r="B29" s="7">
        <v>46138</v>
      </c>
      <c r="C29" s="8">
        <v>194.5</v>
      </c>
      <c r="D29" s="9"/>
      <c r="E29" s="10">
        <v>25</v>
      </c>
      <c r="F29" s="33">
        <f t="shared" si="0"/>
        <v>4862.5</v>
      </c>
      <c r="G29" s="19"/>
      <c r="H29" s="16"/>
      <c r="I29" s="17"/>
      <c r="J29" s="18"/>
    </row>
    <row r="30" spans="2:10" x14ac:dyDescent="0.25">
      <c r="B30" s="7">
        <v>46139</v>
      </c>
      <c r="C30" s="8">
        <v>171.5</v>
      </c>
      <c r="D30" s="9"/>
      <c r="E30" s="10">
        <v>25</v>
      </c>
      <c r="F30" s="33">
        <f t="shared" si="0"/>
        <v>4287.5</v>
      </c>
      <c r="G30" s="19"/>
      <c r="H30" s="16"/>
      <c r="I30" s="17"/>
      <c r="J30" s="18"/>
    </row>
    <row r="31" spans="2:10" x14ac:dyDescent="0.25">
      <c r="B31" s="7">
        <v>46140</v>
      </c>
      <c r="C31" s="8">
        <v>195</v>
      </c>
      <c r="D31" s="9"/>
      <c r="E31" s="10">
        <v>25</v>
      </c>
      <c r="F31" s="33">
        <f t="shared" si="0"/>
        <v>4875</v>
      </c>
      <c r="G31" s="19"/>
      <c r="H31" s="16"/>
      <c r="I31" s="17"/>
      <c r="J31" s="18"/>
    </row>
    <row r="32" spans="2:10" x14ac:dyDescent="0.25">
      <c r="B32" s="7">
        <v>46141</v>
      </c>
      <c r="C32" s="8">
        <v>187.5</v>
      </c>
      <c r="D32" s="9"/>
      <c r="E32" s="10">
        <v>25</v>
      </c>
      <c r="F32" s="33">
        <f t="shared" si="0"/>
        <v>4687.5</v>
      </c>
      <c r="G32" s="19"/>
      <c r="H32" s="16"/>
      <c r="I32" s="17"/>
      <c r="J32" s="18"/>
    </row>
    <row r="33" spans="2:12" x14ac:dyDescent="0.25">
      <c r="B33" s="7">
        <v>46142</v>
      </c>
      <c r="C33" s="8">
        <v>186.5</v>
      </c>
      <c r="D33" s="9"/>
      <c r="E33" s="10">
        <v>25</v>
      </c>
      <c r="F33" s="33">
        <f t="shared" si="0"/>
        <v>4662.5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5642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1550.1398500000603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141050</v>
      </c>
      <c r="L36" s="31">
        <f>J36-J4-J5-J6</f>
        <v>139499.86050000001</v>
      </c>
    </row>
    <row r="37" spans="2:12" x14ac:dyDescent="0.25">
      <c r="B37" s="26" t="s">
        <v>14</v>
      </c>
      <c r="C37" s="30">
        <f>C35</f>
        <v>5642</v>
      </c>
      <c r="D37" s="9">
        <f>D35/1.03</f>
        <v>0</v>
      </c>
      <c r="E37" s="10"/>
      <c r="F37" s="33">
        <f>SUM(F4:F36)</f>
        <v>141050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139499.86014999993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2CF61-D689-4682-A983-20A52E14A60D}">
  <dimension ref="B1:AC43"/>
  <sheetViews>
    <sheetView tabSelected="1" zoomScale="85" zoomScaleNormal="85" workbookViewId="0">
      <selection activeCell="Y32" sqref="Y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192.5</v>
      </c>
      <c r="D4" s="9"/>
      <c r="E4" s="10">
        <v>25</v>
      </c>
      <c r="F4" s="33">
        <f>E4*C4</f>
        <v>4812.5</v>
      </c>
      <c r="G4" s="11"/>
      <c r="H4" s="12" t="s">
        <v>6</v>
      </c>
      <c r="I4" s="13">
        <v>0.01</v>
      </c>
      <c r="J4" s="14">
        <f>(F36+F37)*I4</f>
        <v>322</v>
      </c>
    </row>
    <row r="5" spans="2:29" x14ac:dyDescent="0.25">
      <c r="B5" s="7">
        <v>46144</v>
      </c>
      <c r="C5" s="8">
        <v>187</v>
      </c>
      <c r="D5" s="9"/>
      <c r="E5" s="10">
        <v>25</v>
      </c>
      <c r="F5" s="33">
        <f t="shared" ref="F5:F34" si="0">E5*C5</f>
        <v>4675</v>
      </c>
      <c r="G5" s="11"/>
      <c r="H5" s="12" t="s">
        <v>7</v>
      </c>
      <c r="I5" s="13">
        <v>1E-3</v>
      </c>
      <c r="J5" s="14">
        <f>(F36+F37-J4-J6)*I5</f>
        <v>31.878</v>
      </c>
    </row>
    <row r="6" spans="2:29" x14ac:dyDescent="0.25">
      <c r="B6" s="7">
        <v>46145</v>
      </c>
      <c r="C6" s="8">
        <v>183.5</v>
      </c>
      <c r="D6" s="9"/>
      <c r="E6" s="10">
        <v>25</v>
      </c>
      <c r="F6" s="33">
        <f t="shared" si="0"/>
        <v>4587.5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190</v>
      </c>
      <c r="D7" s="9"/>
      <c r="E7" s="10">
        <v>25</v>
      </c>
      <c r="F7" s="33">
        <f t="shared" si="0"/>
        <v>4750</v>
      </c>
      <c r="G7" s="11"/>
      <c r="H7" s="12" t="s">
        <v>9</v>
      </c>
      <c r="I7" s="13"/>
      <c r="J7" s="14">
        <f>'NİSAN 2026'!J39*-1</f>
        <v>-139499.86014999993</v>
      </c>
    </row>
    <row r="8" spans="2:29" x14ac:dyDescent="0.25">
      <c r="B8" s="7">
        <v>46147</v>
      </c>
      <c r="C8" s="8">
        <v>169</v>
      </c>
      <c r="D8" s="9"/>
      <c r="E8" s="10">
        <v>25</v>
      </c>
      <c r="F8" s="33">
        <f t="shared" si="0"/>
        <v>4225</v>
      </c>
      <c r="G8" s="15"/>
      <c r="H8" s="16"/>
      <c r="I8" s="17"/>
      <c r="J8" s="18"/>
    </row>
    <row r="9" spans="2:29" x14ac:dyDescent="0.25">
      <c r="B9" s="7">
        <v>46148</v>
      </c>
      <c r="C9" s="8">
        <v>191</v>
      </c>
      <c r="D9" s="9"/>
      <c r="E9" s="10">
        <v>25</v>
      </c>
      <c r="F9" s="33">
        <f t="shared" si="0"/>
        <v>4775</v>
      </c>
      <c r="G9" s="15"/>
      <c r="H9" s="16"/>
      <c r="I9" s="17"/>
      <c r="J9" s="18"/>
    </row>
    <row r="10" spans="2:29" x14ac:dyDescent="0.25">
      <c r="B10" s="7">
        <v>46149</v>
      </c>
      <c r="C10" s="8">
        <v>175</v>
      </c>
      <c r="D10" s="9"/>
      <c r="E10" s="10">
        <v>25</v>
      </c>
      <c r="F10" s="33">
        <f t="shared" si="0"/>
        <v>4375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1288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-139145.98214999994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32200</v>
      </c>
      <c r="L36" s="31">
        <f>J36-J4-J5-J6</f>
        <v>31846.121999999999</v>
      </c>
    </row>
    <row r="37" spans="2:12" x14ac:dyDescent="0.25">
      <c r="B37" s="26" t="s">
        <v>14</v>
      </c>
      <c r="C37" s="30">
        <f>C35</f>
        <v>1288</v>
      </c>
      <c r="D37" s="9">
        <f>D35/1.03</f>
        <v>0</v>
      </c>
      <c r="E37" s="10"/>
      <c r="F37" s="33">
        <f>SUM(F4:F36)</f>
        <v>32200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171345.98214999994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2</vt:i4>
      </vt:variant>
    </vt:vector>
  </HeadingPairs>
  <TitlesOfParts>
    <vt:vector size="20" baseType="lpstr">
      <vt:lpstr>ARALIK 2024 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'ARALIK 2024 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2025-06-21T05:35:48Z</cp:lastPrinted>
  <dcterms:created xsi:type="dcterms:W3CDTF">2015-06-05T18:19:34Z</dcterms:created>
  <dcterms:modified xsi:type="dcterms:W3CDTF">2026-05-08T14:27:12Z</dcterms:modified>
</cp:coreProperties>
</file>